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แพนทีน\ข้อมูลหน่วยบริการไตรมาส 3 .65\"/>
    </mc:Choice>
  </mc:AlternateContent>
  <xr:revisionPtr revIDLastSave="0" documentId="13_ncr:1_{6039128F-F640-479B-B7B8-FA7F88AC7D55}" xr6:coauthVersionLast="47" xr6:coauthVersionMax="47" xr10:uidLastSave="{00000000-0000-0000-0000-000000000000}"/>
  <bookViews>
    <workbookView xWindow="-120" yWindow="-120" windowWidth="20730" windowHeight="11160" tabRatio="699" xr2:uid="{00000000-000D-0000-FFFF-FFFF00000000}"/>
  </bookViews>
  <sheets>
    <sheet name="1.ข้อมูลทั่วไป" sheetId="4" r:id="rId1"/>
    <sheet name="2.ข้อมูลการให้บริการ" sheetId="8" r:id="rId2"/>
  </sheets>
  <definedNames>
    <definedName name="_xlnm.Print_Titles" localSheetId="0">'1.ข้อมูลทั่วไป'!$A:$A,'1.ข้อมูลทั่วไป'!$1:$5</definedName>
    <definedName name="_xlnm.Print_Titles" localSheetId="1">'2.ข้อมูลการให้บริการ'!$A:$B,'2.ข้อมูลการให้บริการ'!#REF!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4" l="1"/>
  <c r="AA7" i="8"/>
  <c r="Z7" i="8"/>
  <c r="Y7" i="8"/>
  <c r="X7" i="8"/>
  <c r="R7" i="8"/>
  <c r="M7" i="8"/>
  <c r="H7" i="8"/>
  <c r="C7" i="8"/>
  <c r="C6" i="4"/>
  <c r="C14" i="4"/>
  <c r="C15" i="8"/>
  <c r="H15" i="8"/>
  <c r="M15" i="8"/>
  <c r="AA15" i="8"/>
  <c r="Z15" i="8"/>
  <c r="Y15" i="8"/>
  <c r="X15" i="8"/>
  <c r="R15" i="8"/>
  <c r="W15" i="8" s="1"/>
  <c r="U10" i="8"/>
  <c r="R10" i="8"/>
  <c r="M10" i="8"/>
  <c r="K10" i="8"/>
  <c r="H10" i="8" s="1"/>
  <c r="C10" i="8"/>
  <c r="C9" i="4"/>
  <c r="AA8" i="8"/>
  <c r="Z8" i="8"/>
  <c r="Y8" i="8"/>
  <c r="X8" i="8"/>
  <c r="R8" i="8"/>
  <c r="W8" i="8" s="1"/>
  <c r="M8" i="8"/>
  <c r="H8" i="8"/>
  <c r="C8" i="8"/>
  <c r="C7" i="4"/>
  <c r="W7" i="8" l="1"/>
  <c r="AA20" i="8"/>
  <c r="Z20" i="8"/>
  <c r="Y20" i="8"/>
  <c r="X20" i="8"/>
  <c r="R20" i="8"/>
  <c r="M20" i="8"/>
  <c r="H20" i="8"/>
  <c r="C20" i="8"/>
  <c r="C19" i="4"/>
  <c r="R27" i="8"/>
  <c r="M27" i="8"/>
  <c r="H27" i="8"/>
  <c r="C27" i="8"/>
  <c r="C26" i="4"/>
  <c r="AA22" i="8"/>
  <c r="Z22" i="8"/>
  <c r="Y22" i="8"/>
  <c r="X22" i="8"/>
  <c r="W22" i="8"/>
  <c r="R22" i="8"/>
  <c r="M22" i="8"/>
  <c r="H22" i="8"/>
  <c r="C22" i="8"/>
  <c r="W20" i="8" l="1"/>
  <c r="AA26" i="8"/>
  <c r="Z26" i="8"/>
  <c r="Y26" i="8"/>
  <c r="X26" i="8"/>
  <c r="R26" i="8"/>
  <c r="M26" i="8"/>
  <c r="H26" i="8"/>
  <c r="C26" i="8"/>
  <c r="C25" i="4"/>
  <c r="AA14" i="8"/>
  <c r="Z14" i="8"/>
  <c r="Y14" i="8"/>
  <c r="X14" i="8"/>
  <c r="R14" i="8"/>
  <c r="W14" i="8" s="1"/>
  <c r="M14" i="8"/>
  <c r="H14" i="8"/>
  <c r="C14" i="8"/>
  <c r="C13" i="4"/>
  <c r="AA9" i="8"/>
  <c r="Z9" i="8"/>
  <c r="Y9" i="8"/>
  <c r="X9" i="8"/>
  <c r="R9" i="8"/>
  <c r="W9" i="8" s="1"/>
  <c r="M9" i="8"/>
  <c r="H9" i="8"/>
  <c r="C9" i="8"/>
  <c r="C8" i="4"/>
  <c r="AA25" i="8"/>
  <c r="Z25" i="8"/>
  <c r="Y25" i="8"/>
  <c r="X25" i="8"/>
  <c r="R25" i="8"/>
  <c r="M25" i="8"/>
  <c r="H25" i="8"/>
  <c r="C25" i="8"/>
  <c r="R17" i="8"/>
  <c r="M17" i="8"/>
  <c r="H17" i="8"/>
  <c r="C17" i="8"/>
  <c r="C16" i="4"/>
  <c r="AA18" i="8"/>
  <c r="Z18" i="8"/>
  <c r="Y18" i="8"/>
  <c r="X18" i="8"/>
  <c r="R18" i="8"/>
  <c r="M18" i="8"/>
  <c r="H18" i="8"/>
  <c r="C18" i="8"/>
  <c r="T17" i="4"/>
  <c r="C17" i="4"/>
  <c r="C11" i="4"/>
  <c r="AA12" i="8"/>
  <c r="Z12" i="8"/>
  <c r="Y12" i="8"/>
  <c r="X12" i="8"/>
  <c r="R12" i="8"/>
  <c r="M12" i="8"/>
  <c r="H12" i="8"/>
  <c r="C12" i="8"/>
  <c r="W18" i="8" l="1"/>
  <c r="W26" i="8"/>
  <c r="W12" i="8"/>
  <c r="W25" i="8"/>
  <c r="AA11" i="8"/>
  <c r="Z11" i="8"/>
  <c r="Y11" i="8"/>
  <c r="X11" i="8"/>
  <c r="R11" i="8"/>
  <c r="W11" i="8" s="1"/>
  <c r="M11" i="8"/>
  <c r="H11" i="8"/>
  <c r="C11" i="8"/>
  <c r="C10" i="4"/>
  <c r="R13" i="8"/>
  <c r="M13" i="8"/>
  <c r="H13" i="8"/>
  <c r="C13" i="8"/>
  <c r="C12" i="4"/>
  <c r="AA24" i="8"/>
  <c r="Z24" i="8"/>
  <c r="Y24" i="8"/>
  <c r="X24" i="8"/>
  <c r="R24" i="8"/>
  <c r="W24" i="8" s="1"/>
  <c r="M24" i="8"/>
  <c r="H24" i="8"/>
  <c r="C24" i="8"/>
  <c r="C23" i="4"/>
  <c r="R19" i="8"/>
  <c r="H19" i="8"/>
  <c r="AA19" i="8"/>
  <c r="Z19" i="8"/>
  <c r="Y19" i="8"/>
  <c r="M19" i="8"/>
  <c r="C19" i="8"/>
  <c r="C18" i="4"/>
  <c r="AA23" i="8" l="1"/>
  <c r="Z23" i="8"/>
  <c r="Y23" i="8"/>
  <c r="X23" i="8"/>
  <c r="R23" i="8"/>
  <c r="W23" i="8" s="1"/>
  <c r="M23" i="8"/>
  <c r="H23" i="8"/>
  <c r="C23" i="8"/>
  <c r="C22" i="4"/>
  <c r="AA21" i="8"/>
  <c r="Z21" i="8"/>
  <c r="Y21" i="8"/>
  <c r="X21" i="8"/>
  <c r="R21" i="8"/>
  <c r="W21" i="8" s="1"/>
  <c r="M21" i="8"/>
  <c r="H21" i="8"/>
  <c r="C21" i="8"/>
  <c r="C20" i="4"/>
  <c r="AA16" i="8"/>
  <c r="Z16" i="8"/>
  <c r="Y16" i="8"/>
  <c r="X16" i="8"/>
  <c r="R16" i="8"/>
  <c r="W16" i="8" s="1"/>
  <c r="M16" i="8"/>
  <c r="H16" i="8"/>
  <c r="C16" i="8"/>
  <c r="C15" i="4"/>
  <c r="W10" i="8" l="1"/>
  <c r="X10" i="8"/>
  <c r="Y10" i="8"/>
  <c r="Z10" i="8"/>
  <c r="AA10" i="8"/>
  <c r="W13" i="8"/>
  <c r="X13" i="8"/>
  <c r="Y13" i="8"/>
  <c r="Z13" i="8"/>
  <c r="AA13" i="8"/>
</calcChain>
</file>

<file path=xl/sharedStrings.xml><?xml version="1.0" encoding="utf-8"?>
<sst xmlns="http://schemas.openxmlformats.org/spreadsheetml/2006/main" count="169" uniqueCount="88">
  <si>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</si>
  <si>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</si>
  <si>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</si>
  <si>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</si>
  <si>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</si>
  <si>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</si>
  <si>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</si>
  <si>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</si>
  <si>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</si>
  <si>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</si>
  <si>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</si>
  <si>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</si>
  <si>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</si>
  <si>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</si>
  <si>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</si>
  <si>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</si>
  <si>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</si>
  <si>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</si>
  <si>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</si>
  <si>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</si>
  <si>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</si>
  <si>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</si>
  <si>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</si>
  <si>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</si>
  <si>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</si>
  <si>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</si>
  <si>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</si>
  <si>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</si>
  <si>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</si>
  <si>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</si>
  <si>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</si>
  <si>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</si>
  <si>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</si>
  <si>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</si>
  <si>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</si>
  <si>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</si>
  <si>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</si>
  <si>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</si>
  <si>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</si>
  <si>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</si>
  <si>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</si>
  <si>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</si>
  <si>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>พกส.</t>
  </si>
  <si>
    <t>แพทย์ GP</t>
  </si>
  <si>
    <t>อุดรธานี</t>
  </si>
  <si>
    <t>กุดจับ</t>
  </si>
  <si>
    <t>หนองวัวซอ</t>
  </si>
  <si>
    <t>กุมภวาปี</t>
  </si>
  <si>
    <t>ห้วยเกิ้ง</t>
  </si>
  <si>
    <t>โนนสะอาด</t>
  </si>
  <si>
    <t>หนองหาน</t>
  </si>
  <si>
    <t>ทุ่งฝน</t>
  </si>
  <si>
    <t>ไชยวาน</t>
  </si>
  <si>
    <t>ศรีธาตุ</t>
  </si>
  <si>
    <t>วังสามหมอ</t>
  </si>
  <si>
    <t>บ้านผือ</t>
  </si>
  <si>
    <t>น้ำโสม</t>
  </si>
  <si>
    <t>เพ็ญ</t>
  </si>
  <si>
    <t>สร้างคอม</t>
  </si>
  <si>
    <t>หนองแสง</t>
  </si>
  <si>
    <t>นายูง</t>
  </si>
  <si>
    <t>พิบูลย์รักษ์</t>
  </si>
  <si>
    <t>บ้านดุง</t>
  </si>
  <si>
    <t>กู่แก้ว</t>
  </si>
  <si>
    <t>ประจักษ์</t>
  </si>
  <si>
    <t>-</t>
  </si>
  <si>
    <t>A</t>
  </si>
  <si>
    <t>ขั้น 3</t>
  </si>
  <si>
    <t>ปกติ</t>
  </si>
  <si>
    <t>F3</t>
  </si>
  <si>
    <t>M2</t>
  </si>
  <si>
    <t>ปกติ 3</t>
  </si>
  <si>
    <t>F2</t>
  </si>
  <si>
    <t>ขั้น 1</t>
  </si>
  <si>
    <t>ปกติ3</t>
  </si>
  <si>
    <t>ข้น 3</t>
  </si>
  <si>
    <t>M1</t>
  </si>
  <si>
    <t>f2</t>
  </si>
  <si>
    <t>1. ข้อมูลทั่วไป  (1 ตุลาคม 2564 - 30 มิถุนายน 2565)</t>
  </si>
  <si>
    <t>ข้อมูล ณ 30 มิถุนายน 2565</t>
  </si>
  <si>
    <t>2.  ข้อมูลบริการ  (1 ตุลาคม 2564 - 30 มิถุนายน 2565)</t>
  </si>
  <si>
    <t>ระดับรพ.วิกฤต ไตรมาส 3/64</t>
  </si>
  <si>
    <t xml:space="preserve"> -</t>
  </si>
  <si>
    <t>พื้นที่ปกติระดับ1</t>
  </si>
  <si>
    <t xml:space="preserve"> ขั้น 3 </t>
  </si>
  <si>
    <t>ลูกจ้างชั่วคราว (รวมตำแหน่งวิชาชีพ)</t>
  </si>
  <si>
    <t xml:space="preserve">ปกติระดับ 2 </t>
  </si>
  <si>
    <t>ระดับ 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</si>
</sst>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4"/>
      <color indexed="8"/>
      <name val="TH SarabunPSK"/>
      <family val="2"/>
    </font>
    <font>
      <sz val="16"/>
      <name val="TH SarabunPSK"/>
      <family val="2"/>
    </font>
    <font>
      <sz val="8"/>
      <name val="Tahoma"/>
      <family val="2"/>
      <charset val="222"/>
    </font>
    <font>
      <sz val="16"/>
      <color theme="1"/>
      <name val="TH SarabunPSK"/>
      <family val="2"/>
    </font>
    <font>
      <sz val="15"/>
      <color indexed="8"/>
      <name val="TH SarabunPSK"/>
      <family val="2"/>
    </font>
    <font>
      <sz val="15"/>
      <color theme="1"/>
      <name val="TH SarabunPSK"/>
      <family val="2"/>
    </font>
    <font>
      <sz val="16"/>
      <color rgb="FF000000"/>
      <name val="TH SarabunPSK"/>
      <family val="2"/>
    </font>
  </fonts>
  <fills count="20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Border="1" applyAlignment="1"/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/>
    <xf numFmtId="0" fontId="6" fillId="2" borderId="2" xfId="0" applyFont="1" applyFill="1" applyBorder="1" applyAlignment="1"/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/>
    <xf numFmtId="0" fontId="6" fillId="5" borderId="1" xfId="0" applyFont="1" applyFill="1" applyBorder="1" applyAlignment="1">
      <alignment horizontal="center"/>
    </xf>
    <xf numFmtId="0" fontId="6" fillId="5" borderId="2" xfId="0" applyFont="1" applyFill="1" applyBorder="1" applyAlignment="1"/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/>
    <xf numFmtId="0" fontId="6" fillId="0" borderId="0" xfId="0" applyFont="1" applyBorder="1"/>
    <xf numFmtId="0" fontId="6" fillId="0" borderId="0" xfId="0" applyFont="1"/>
    <xf numFmtId="0" fontId="2" fillId="0" borderId="0" xfId="0" applyFont="1"/>
    <xf numFmtId="0" fontId="3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0" xfId="0" applyFont="1" applyFill="1"/>
    <xf numFmtId="0" fontId="3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/>
    <xf numFmtId="187" fontId="3" fillId="2" borderId="3" xfId="1" applyNumberFormat="1" applyFont="1" applyFill="1" applyBorder="1"/>
    <xf numFmtId="43" fontId="3" fillId="2" borderId="3" xfId="1" applyFont="1" applyFill="1" applyBorder="1"/>
    <xf numFmtId="187" fontId="2" fillId="0" borderId="5" xfId="1" applyNumberFormat="1" applyFont="1" applyFill="1" applyBorder="1"/>
    <xf numFmtId="3" fontId="2" fillId="0" borderId="5" xfId="1" applyNumberFormat="1" applyFont="1" applyFill="1" applyBorder="1"/>
    <xf numFmtId="4" fontId="2" fillId="0" borderId="5" xfId="1" applyNumberFormat="1" applyFont="1" applyFill="1" applyBorder="1"/>
    <xf numFmtId="43" fontId="2" fillId="0" borderId="5" xfId="1" applyFont="1" applyFill="1" applyBorder="1"/>
    <xf numFmtId="17" fontId="3" fillId="0" borderId="5" xfId="0" applyNumberFormat="1" applyFont="1" applyFill="1" applyBorder="1" applyAlignment="1">
      <alignment horizontal="left"/>
    </xf>
    <xf numFmtId="0" fontId="2" fillId="0" borderId="0" xfId="0" applyFont="1" applyBorder="1"/>
    <xf numFmtId="0" fontId="3" fillId="17" borderId="0" xfId="0" applyFont="1" applyFill="1"/>
    <xf numFmtId="0" fontId="6" fillId="17" borderId="0" xfId="0" applyFont="1" applyFill="1"/>
    <xf numFmtId="0" fontId="5" fillId="17" borderId="0" xfId="0" applyFont="1" applyFill="1"/>
    <xf numFmtId="0" fontId="3" fillId="0" borderId="7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16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87" fontId="2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7" fontId="3" fillId="0" borderId="0" xfId="1" applyNumberFormat="1" applyFont="1" applyFill="1" applyBorder="1"/>
    <xf numFmtId="3" fontId="3" fillId="0" borderId="0" xfId="1" applyNumberFormat="1" applyFont="1" applyFill="1" applyBorder="1"/>
    <xf numFmtId="43" fontId="3" fillId="0" borderId="0" xfId="1" applyFont="1" applyFill="1" applyBorder="1"/>
    <xf numFmtId="4" fontId="3" fillId="0" borderId="0" xfId="1" applyNumberFormat="1" applyFont="1" applyFill="1" applyBorder="1"/>
    <xf numFmtId="43" fontId="2" fillId="0" borderId="0" xfId="1" applyFont="1" applyFill="1" applyBorder="1"/>
    <xf numFmtId="0" fontId="3" fillId="0" borderId="0" xfId="0" applyFont="1" applyBorder="1"/>
    <xf numFmtId="0" fontId="3" fillId="0" borderId="13" xfId="0" applyFont="1" applyFill="1" applyBorder="1" applyAlignment="1">
      <alignment horizontal="left"/>
    </xf>
    <xf numFmtId="0" fontId="2" fillId="0" borderId="14" xfId="0" applyFont="1" applyBorder="1"/>
    <xf numFmtId="0" fontId="8" fillId="0" borderId="0" xfId="0" applyFont="1" applyFill="1"/>
    <xf numFmtId="0" fontId="3" fillId="16" borderId="0" xfId="0" applyFont="1" applyFill="1" applyBorder="1" applyAlignment="1">
      <alignment horizontal="center"/>
    </xf>
    <xf numFmtId="0" fontId="2" fillId="18" borderId="0" xfId="0" applyFont="1" applyFill="1"/>
    <xf numFmtId="0" fontId="3" fillId="18" borderId="0" xfId="0" applyFont="1" applyFill="1"/>
    <xf numFmtId="0" fontId="3" fillId="18" borderId="0" xfId="0" applyFont="1" applyFill="1" applyAlignment="1">
      <alignment horizontal="center"/>
    </xf>
    <xf numFmtId="0" fontId="2" fillId="18" borderId="0" xfId="0" applyFont="1" applyFill="1" applyAlignment="1">
      <alignment horizontal="center"/>
    </xf>
    <xf numFmtId="3" fontId="10" fillId="0" borderId="0" xfId="0" applyNumberFormat="1" applyFont="1" applyBorder="1"/>
    <xf numFmtId="187" fontId="3" fillId="2" borderId="3" xfId="8" applyNumberFormat="1" applyFont="1" applyFill="1" applyBorder="1"/>
    <xf numFmtId="43" fontId="3" fillId="2" borderId="3" xfId="8" applyFont="1" applyFill="1" applyBorder="1"/>
    <xf numFmtId="0" fontId="6" fillId="0" borderId="0" xfId="0" applyFont="1" applyBorder="1" applyAlignment="1">
      <alignment horizontal="center"/>
    </xf>
    <xf numFmtId="187" fontId="2" fillId="19" borderId="5" xfId="1" applyNumberFormat="1" applyFont="1" applyFill="1" applyBorder="1"/>
    <xf numFmtId="3" fontId="2" fillId="19" borderId="5" xfId="1" applyNumberFormat="1" applyFont="1" applyFill="1" applyBorder="1"/>
    <xf numFmtId="4" fontId="2" fillId="19" borderId="5" xfId="1" applyNumberFormat="1" applyFont="1" applyFill="1" applyBorder="1"/>
    <xf numFmtId="43" fontId="2" fillId="19" borderId="5" xfId="1" applyFont="1" applyFill="1" applyBorder="1"/>
    <xf numFmtId="43" fontId="2" fillId="0" borderId="3" xfId="0" applyNumberFormat="1" applyFont="1" applyBorder="1"/>
    <xf numFmtId="187" fontId="2" fillId="16" borderId="3" xfId="1" applyNumberFormat="1" applyFont="1" applyFill="1" applyBorder="1"/>
    <xf numFmtId="3" fontId="2" fillId="16" borderId="3" xfId="1" applyNumberFormat="1" applyFont="1" applyFill="1" applyBorder="1"/>
    <xf numFmtId="4" fontId="2" fillId="16" borderId="3" xfId="1" applyNumberFormat="1" applyFont="1" applyFill="1" applyBorder="1"/>
    <xf numFmtId="43" fontId="2" fillId="16" borderId="3" xfId="1" applyFont="1" applyFill="1" applyBorder="1"/>
    <xf numFmtId="187" fontId="2" fillId="16" borderId="5" xfId="8" applyNumberFormat="1" applyFont="1" applyFill="1" applyBorder="1"/>
    <xf numFmtId="3" fontId="2" fillId="16" borderId="5" xfId="8" applyNumberFormat="1" applyFont="1" applyFill="1" applyBorder="1"/>
    <xf numFmtId="4" fontId="2" fillId="16" borderId="5" xfId="8" applyNumberFormat="1" applyFont="1" applyFill="1" applyBorder="1"/>
    <xf numFmtId="43" fontId="2" fillId="16" borderId="5" xfId="8" applyFont="1" applyFill="1" applyBorder="1"/>
    <xf numFmtId="187" fontId="3" fillId="0" borderId="5" xfId="8" applyNumberFormat="1" applyFont="1" applyFill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0" fontId="3" fillId="7" borderId="1" xfId="0" applyFont="1" applyFill="1" applyBorder="1" applyAlignment="1">
      <alignment horizontal="center" vertical="center" wrapText="1"/>
    </xf>
    <xf numFmtId="187" fontId="10" fillId="0" borderId="3" xfId="1" applyNumberFormat="1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87" fontId="10" fillId="0" borderId="5" xfId="1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left" vertical="center"/>
    </xf>
    <xf numFmtId="187" fontId="10" fillId="0" borderId="3" xfId="15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187" fontId="10" fillId="0" borderId="3" xfId="18" applyNumberFormat="1" applyFont="1" applyFill="1" applyBorder="1" applyAlignment="1">
      <alignment horizontal="center" vertical="center"/>
    </xf>
    <xf numFmtId="187" fontId="10" fillId="0" borderId="3" xfId="0" applyNumberFormat="1" applyFont="1" applyFill="1" applyBorder="1" applyAlignment="1">
      <alignment horizontal="center" vertical="center" wrapText="1"/>
    </xf>
    <xf numFmtId="187" fontId="10" fillId="0" borderId="3" xfId="0" applyNumberFormat="1" applyFont="1" applyFill="1" applyBorder="1" applyAlignment="1">
      <alignment horizontal="center" vertical="center"/>
    </xf>
    <xf numFmtId="187" fontId="10" fillId="0" borderId="3" xfId="8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center"/>
    </xf>
    <xf numFmtId="187" fontId="11" fillId="2" borderId="10" xfId="1" applyNumberFormat="1" applyFont="1" applyFill="1" applyBorder="1" applyAlignment="1">
      <alignment horizontal="center"/>
    </xf>
    <xf numFmtId="187" fontId="12" fillId="16" borderId="10" xfId="1" applyNumberFormat="1" applyFont="1" applyFill="1" applyBorder="1" applyAlignment="1">
      <alignment horizontal="center"/>
    </xf>
    <xf numFmtId="0" fontId="12" fillId="16" borderId="10" xfId="0" applyFont="1" applyFill="1" applyBorder="1" applyAlignment="1">
      <alignment horizontal="center"/>
    </xf>
    <xf numFmtId="0" fontId="12" fillId="16" borderId="10" xfId="0" applyNumberFormat="1" applyFont="1" applyFill="1" applyBorder="1" applyAlignment="1">
      <alignment horizontal="center"/>
    </xf>
    <xf numFmtId="0" fontId="12" fillId="16" borderId="10" xfId="0" applyNumberFormat="1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/>
    </xf>
    <xf numFmtId="187" fontId="10" fillId="2" borderId="35" xfId="1" applyNumberFormat="1" applyFont="1" applyFill="1" applyBorder="1" applyAlignment="1">
      <alignment horizontal="center"/>
    </xf>
    <xf numFmtId="187" fontId="10" fillId="2" borderId="35" xfId="15" applyNumberFormat="1" applyFont="1" applyFill="1" applyBorder="1" applyAlignment="1">
      <alignment horizontal="center"/>
    </xf>
    <xf numFmtId="187" fontId="10" fillId="2" borderId="35" xfId="18" applyNumberFormat="1" applyFont="1" applyFill="1" applyBorder="1" applyAlignment="1">
      <alignment horizontal="center"/>
    </xf>
    <xf numFmtId="187" fontId="10" fillId="2" borderId="35" xfId="8" applyNumberFormat="1" applyFont="1" applyFill="1" applyBorder="1" applyAlignment="1">
      <alignment horizontal="center" vertical="center"/>
    </xf>
    <xf numFmtId="187" fontId="10" fillId="16" borderId="3" xfId="1" applyNumberFormat="1" applyFont="1" applyFill="1" applyBorder="1" applyAlignment="1">
      <alignment horizontal="center"/>
    </xf>
    <xf numFmtId="0" fontId="10" fillId="16" borderId="3" xfId="0" applyFont="1" applyFill="1" applyBorder="1" applyAlignment="1">
      <alignment horizontal="center"/>
    </xf>
    <xf numFmtId="0" fontId="10" fillId="16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/>
    </xf>
    <xf numFmtId="0" fontId="10" fillId="0" borderId="3" xfId="0" applyNumberFormat="1" applyFont="1" applyFill="1" applyBorder="1" applyAlignment="1">
      <alignment horizontal="center"/>
    </xf>
    <xf numFmtId="0" fontId="10" fillId="0" borderId="3" xfId="0" applyNumberFormat="1" applyFont="1" applyBorder="1" applyAlignment="1">
      <alignment horizontal="center" vertical="center"/>
    </xf>
    <xf numFmtId="0" fontId="10" fillId="16" borderId="3" xfId="0" applyNumberFormat="1" applyFont="1" applyFill="1" applyBorder="1" applyAlignment="1">
      <alignment horizontal="center"/>
    </xf>
    <xf numFmtId="0" fontId="10" fillId="0" borderId="3" xfId="15" applyNumberFormat="1" applyFont="1" applyFill="1" applyBorder="1" applyAlignment="1">
      <alignment horizontal="center"/>
    </xf>
    <xf numFmtId="0" fontId="10" fillId="0" borderId="3" xfId="1" applyNumberFormat="1" applyFont="1" applyFill="1" applyBorder="1" applyAlignment="1">
      <alignment horizontal="center"/>
    </xf>
    <xf numFmtId="0" fontId="10" fillId="0" borderId="3" xfId="1" applyNumberFormat="1" applyFont="1" applyFill="1" applyBorder="1" applyAlignment="1">
      <alignment horizontal="center" vertical="center"/>
    </xf>
    <xf numFmtId="0" fontId="12" fillId="16" borderId="10" xfId="1" applyNumberFormat="1" applyFont="1" applyFill="1" applyBorder="1" applyAlignment="1">
      <alignment horizontal="center" vertical="center"/>
    </xf>
    <xf numFmtId="0" fontId="10" fillId="0" borderId="3" xfId="18" applyNumberFormat="1" applyFont="1" applyFill="1" applyBorder="1" applyAlignment="1">
      <alignment horizontal="center"/>
    </xf>
    <xf numFmtId="0" fontId="10" fillId="16" borderId="3" xfId="1" applyNumberFormat="1" applyFont="1" applyFill="1" applyBorder="1" applyAlignment="1">
      <alignment horizontal="center"/>
    </xf>
    <xf numFmtId="0" fontId="10" fillId="0" borderId="3" xfId="8" applyNumberFormat="1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0" fillId="2" borderId="37" xfId="0" applyFont="1" applyFill="1" applyBorder="1" applyAlignment="1">
      <alignment horizontal="center"/>
    </xf>
    <xf numFmtId="187" fontId="10" fillId="2" borderId="38" xfId="1" applyNumberFormat="1" applyFont="1" applyFill="1" applyBorder="1" applyAlignment="1">
      <alignment horizontal="center"/>
    </xf>
    <xf numFmtId="0" fontId="10" fillId="0" borderId="5" xfId="0" applyNumberFormat="1" applyFont="1" applyBorder="1" applyAlignment="1">
      <alignment horizontal="center"/>
    </xf>
    <xf numFmtId="0" fontId="10" fillId="0" borderId="5" xfId="1" applyNumberFormat="1" applyFont="1" applyFill="1" applyBorder="1" applyAlignment="1">
      <alignment horizontal="center"/>
    </xf>
    <xf numFmtId="0" fontId="3" fillId="7" borderId="43" xfId="0" applyFont="1" applyFill="1" applyBorder="1" applyAlignment="1">
      <alignment horizontal="center"/>
    </xf>
    <xf numFmtId="0" fontId="3" fillId="7" borderId="44" xfId="0" applyFont="1" applyFill="1" applyBorder="1" applyAlignment="1">
      <alignment horizontal="center" wrapText="1"/>
    </xf>
    <xf numFmtId="187" fontId="10" fillId="0" borderId="3" xfId="7" applyNumberFormat="1" applyFont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/>
    </xf>
    <xf numFmtId="0" fontId="3" fillId="7" borderId="22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 vertical="center" wrapText="1" shrinkToFit="1"/>
    </xf>
    <xf numFmtId="0" fontId="3" fillId="13" borderId="33" xfId="0" applyFont="1" applyFill="1" applyBorder="1" applyAlignment="1">
      <alignment horizontal="center"/>
    </xf>
    <xf numFmtId="0" fontId="3" fillId="13" borderId="29" xfId="0" applyFont="1" applyFill="1" applyBorder="1" applyAlignment="1">
      <alignment horizontal="center"/>
    </xf>
    <xf numFmtId="0" fontId="3" fillId="13" borderId="34" xfId="0" applyFont="1" applyFill="1" applyBorder="1" applyAlignment="1">
      <alignment horizontal="center"/>
    </xf>
    <xf numFmtId="0" fontId="3" fillId="7" borderId="41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42" xfId="0" applyFont="1" applyFill="1" applyBorder="1" applyAlignment="1">
      <alignment horizontal="center" vertical="center" wrapText="1"/>
    </xf>
    <xf numFmtId="0" fontId="3" fillId="9" borderId="29" xfId="0" applyFont="1" applyFill="1" applyBorder="1" applyAlignment="1">
      <alignment horizontal="center"/>
    </xf>
    <xf numFmtId="0" fontId="3" fillId="9" borderId="34" xfId="0" applyFont="1" applyFill="1" applyBorder="1" applyAlignment="1">
      <alignment horizontal="center"/>
    </xf>
    <xf numFmtId="0" fontId="3" fillId="7" borderId="41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top" wrapText="1"/>
    </xf>
    <xf numFmtId="0" fontId="3" fillId="7" borderId="12" xfId="0" applyFont="1" applyFill="1" applyBorder="1" applyAlignment="1">
      <alignment horizontal="center" vertical="top" wrapText="1"/>
    </xf>
    <xf numFmtId="0" fontId="3" fillId="7" borderId="42" xfId="0" applyFont="1" applyFill="1" applyBorder="1" applyAlignment="1">
      <alignment horizontal="center" vertical="top" wrapText="1"/>
    </xf>
    <xf numFmtId="0" fontId="3" fillId="7" borderId="15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 wrapText="1" shrinkToFit="1"/>
    </xf>
    <xf numFmtId="0" fontId="7" fillId="7" borderId="27" xfId="0" applyFont="1" applyFill="1" applyBorder="1" applyAlignment="1">
      <alignment horizontal="center" vertical="center" wrapText="1" shrinkToFit="1"/>
    </xf>
    <xf numFmtId="0" fontId="7" fillId="7" borderId="40" xfId="0" applyFont="1" applyFill="1" applyBorder="1" applyAlignment="1">
      <alignment horizontal="center" vertical="center" wrapText="1" shrinkToFit="1"/>
    </xf>
    <xf numFmtId="0" fontId="3" fillId="8" borderId="26" xfId="0" applyFont="1" applyFill="1" applyBorder="1" applyAlignment="1">
      <alignment horizontal="center" vertical="center" wrapText="1" shrinkToFit="1"/>
    </xf>
    <xf numFmtId="0" fontId="3" fillId="8" borderId="41" xfId="0" applyFont="1" applyFill="1" applyBorder="1" applyAlignment="1">
      <alignment horizontal="center" vertical="center" wrapText="1" shrinkToFit="1"/>
    </xf>
    <xf numFmtId="0" fontId="3" fillId="11" borderId="29" xfId="0" applyFont="1" applyFill="1" applyBorder="1" applyAlignment="1">
      <alignment horizontal="center"/>
    </xf>
    <xf numFmtId="0" fontId="3" fillId="11" borderId="30" xfId="0" applyFont="1" applyFill="1" applyBorder="1" applyAlignment="1">
      <alignment horizontal="center"/>
    </xf>
    <xf numFmtId="0" fontId="3" fillId="12" borderId="31" xfId="0" applyFont="1" applyFill="1" applyBorder="1" applyAlignment="1">
      <alignment horizontal="center"/>
    </xf>
    <xf numFmtId="0" fontId="3" fillId="12" borderId="28" xfId="0" applyFont="1" applyFill="1" applyBorder="1" applyAlignment="1">
      <alignment horizontal="center"/>
    </xf>
    <xf numFmtId="0" fontId="3" fillId="12" borderId="32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15" borderId="1" xfId="0" applyFont="1" applyFill="1" applyBorder="1" applyAlignment="1">
      <alignment horizontal="center" vertical="center"/>
    </xf>
    <xf numFmtId="0" fontId="6" fillId="15" borderId="4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/>
    </xf>
    <xf numFmtId="0" fontId="6" fillId="10" borderId="15" xfId="0" applyFont="1" applyFill="1" applyBorder="1" applyAlignment="1">
      <alignment horizontal="center"/>
    </xf>
    <xf numFmtId="0" fontId="6" fillId="10" borderId="16" xfId="0" applyFont="1" applyFill="1" applyBorder="1" applyAlignment="1">
      <alignment horizontal="center"/>
    </xf>
    <xf numFmtId="0" fontId="6" fillId="11" borderId="20" xfId="0" applyFont="1" applyFill="1" applyBorder="1" applyAlignment="1">
      <alignment horizontal="center"/>
    </xf>
    <xf numFmtId="0" fontId="6" fillId="11" borderId="15" xfId="0" applyFont="1" applyFill="1" applyBorder="1" applyAlignment="1">
      <alignment horizontal="center"/>
    </xf>
    <xf numFmtId="0" fontId="6" fillId="11" borderId="16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6" fillId="6" borderId="16" xfId="0" applyFont="1" applyFill="1" applyBorder="1" applyAlignment="1">
      <alignment horizontal="center"/>
    </xf>
    <xf numFmtId="0" fontId="6" fillId="14" borderId="20" xfId="0" applyFont="1" applyFill="1" applyBorder="1" applyAlignment="1">
      <alignment horizontal="center"/>
    </xf>
    <xf numFmtId="0" fontId="6" fillId="14" borderId="15" xfId="0" applyFont="1" applyFill="1" applyBorder="1" applyAlignment="1">
      <alignment horizontal="center"/>
    </xf>
    <xf numFmtId="0" fontId="6" fillId="14" borderId="16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/>
    </xf>
    <xf numFmtId="187" fontId="13" fillId="0" borderId="5" xfId="7" applyNumberFormat="1" applyFont="1" applyBorder="1" applyAlignment="1">
      <alignment horizontal="center"/>
    </xf>
    <xf numFmtId="187" fontId="13" fillId="0" borderId="5" xfId="7" applyNumberFormat="1" applyFont="1" applyBorder="1" applyAlignment="1">
      <alignment horizontal="center" vertical="center"/>
    </xf>
    <xf numFmtId="0" fontId="13" fillId="0" borderId="5" xfId="7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87" fontId="8" fillId="0" borderId="5" xfId="7" applyNumberFormat="1" applyFont="1" applyBorder="1" applyAlignment="1">
      <alignment horizontal="center" vertical="center"/>
    </xf>
    <xf numFmtId="187" fontId="8" fillId="0" borderId="10" xfId="7" applyNumberFormat="1" applyFont="1" applyBorder="1" applyAlignment="1">
      <alignment horizontal="center" vertical="center"/>
    </xf>
    <xf numFmtId="187" fontId="3" fillId="2" borderId="3" xfId="7" applyNumberFormat="1" applyFont="1" applyFill="1" applyBorder="1"/>
    <xf numFmtId="43" fontId="3" fillId="2" borderId="3" xfId="7" applyFont="1" applyFill="1" applyBorder="1"/>
    <xf numFmtId="0" fontId="10" fillId="0" borderId="0" xfId="0" applyFont="1"/>
    <xf numFmtId="3" fontId="2" fillId="0" borderId="5" xfId="8" applyNumberFormat="1" applyFont="1" applyFill="1" applyBorder="1"/>
    <xf numFmtId="187" fontId="2" fillId="0" borderId="5" xfId="8" applyNumberFormat="1" applyFont="1" applyFill="1" applyBorder="1"/>
    <xf numFmtId="4" fontId="2" fillId="0" borderId="5" xfId="8" applyNumberFormat="1" applyFont="1" applyFill="1" applyBorder="1"/>
    <xf numFmtId="43" fontId="2" fillId="0" borderId="5" xfId="8" applyFont="1" applyFill="1" applyBorder="1"/>
  </cellXfs>
  <cellStyles count="21">
    <cellStyle name="Comma 2" xfId="1" xr:uid="{00000000-0005-0000-0000-000000000000}"/>
    <cellStyle name="Comma 2 2" xfId="2" xr:uid="{00000000-0005-0000-0000-000001000000}"/>
    <cellStyle name="Comma 2 2 2" xfId="19" xr:uid="{8B6132A8-443F-443C-8797-FAB3A61C1501}"/>
    <cellStyle name="Comma 2 3" xfId="3" xr:uid="{00000000-0005-0000-0000-000002000000}"/>
    <cellStyle name="Comma 2 4" xfId="4" xr:uid="{00000000-0005-0000-0000-000003000000}"/>
    <cellStyle name="Comma 2 5" xfId="5" xr:uid="{00000000-0005-0000-0000-000004000000}"/>
    <cellStyle name="Comma 2 6" xfId="6" xr:uid="{00000000-0005-0000-0000-000005000000}"/>
    <cellStyle name="Comma 2 7" xfId="15" xr:uid="{5ED09218-2393-4A2F-9CD6-32084919CD1D}"/>
    <cellStyle name="Comma 2 8" xfId="13" xr:uid="{7F52A2E2-F786-4651-9510-28CF33626CCF}"/>
    <cellStyle name="Comma 2 9" xfId="18" xr:uid="{0C0A4EB0-22CA-4153-AFF8-98107719BC5F}"/>
    <cellStyle name="จุลภาค" xfId="7" builtinId="3"/>
    <cellStyle name="จุลภาค 2" xfId="8" xr:uid="{00000000-0005-0000-0000-000007000000}"/>
    <cellStyle name="จุลภาค 2 2" xfId="20" xr:uid="{71580AF5-DAC5-4458-8542-E394FFC636BC}"/>
    <cellStyle name="จุลภาค 3" xfId="9" xr:uid="{00000000-0005-0000-0000-000008000000}"/>
    <cellStyle name="จุลภาค 4" xfId="10" xr:uid="{00000000-0005-0000-0000-000009000000}"/>
    <cellStyle name="จุลภาค 5" xfId="11" xr:uid="{00000000-0005-0000-0000-00000A000000}"/>
    <cellStyle name="จุลภาค 6" xfId="14" xr:uid="{CBB966D3-9534-42CF-8955-EA32016FE3C2}"/>
    <cellStyle name="จุลภาค 7" xfId="16" xr:uid="{1744C707-E870-4D51-9429-3E1304C4FEA4}"/>
    <cellStyle name="จุลภาค 8" xfId="17" xr:uid="{19E9F695-EE68-41D6-9492-A7F5C07EF291}"/>
    <cellStyle name="ปกติ" xfId="0" builtinId="0"/>
    <cellStyle name="เปอร์เซ็นต์ 2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08"/>
  <sheetViews>
    <sheetView tabSelected="1" zoomScale="70" zoomScaleNormal="70" workbookViewId="0">
      <pane xSplit="2" ySplit="5" topLeftCell="C6" activePane="bottomRight" state="frozen"/>
      <selection pane="topRight" activeCell="C1" sqref="C1"/>
      <selection pane="bottomLeft" activeCell="A9" sqref="A9"/>
      <selection pane="bottomRight" activeCell="D7" sqref="D7"/>
    </sheetView>
  </sheetViews>
  <sheetFormatPr defaultRowHeight="21" x14ac:dyDescent="0.35"/>
  <cols>
    <col min="1" max="1" width="11" style="19" customWidth="1"/>
    <col min="2" max="2" width="10.375" style="21" customWidth="1"/>
    <col min="3" max="3" width="14.125" style="21" bestFit="1" customWidth="1"/>
    <col min="4" max="4" width="11.75" style="19" bestFit="1" customWidth="1"/>
    <col min="5" max="5" width="13.625" style="19" customWidth="1"/>
    <col min="6" max="6" width="11.875" style="19" customWidth="1"/>
    <col min="7" max="7" width="11" style="19" customWidth="1"/>
    <col min="8" max="8" width="10.875" style="19" customWidth="1"/>
    <col min="9" max="9" width="11.375" style="19" customWidth="1"/>
    <col min="10" max="10" width="11.875" style="19" customWidth="1"/>
    <col min="11" max="11" width="26.375" style="19" customWidth="1"/>
    <col min="12" max="12" width="11.875" style="19" customWidth="1"/>
    <col min="13" max="13" width="29" style="19" customWidth="1"/>
    <col min="14" max="14" width="12.625" style="19" customWidth="1"/>
    <col min="15" max="15" width="11.375" style="19" customWidth="1"/>
    <col min="16" max="16" width="13.5" style="19" customWidth="1"/>
    <col min="17" max="19" width="9" style="19"/>
    <col min="20" max="20" width="10.625" style="19" bestFit="1" customWidth="1"/>
    <col min="21" max="21" width="12" style="19" customWidth="1"/>
    <col min="22" max="22" width="12.375" style="19" bestFit="1" customWidth="1"/>
    <col min="23" max="23" width="12.75" style="19" customWidth="1"/>
    <col min="24" max="24" width="14" style="22" customWidth="1"/>
    <col min="25" max="47" width="9" style="22"/>
    <col min="48" max="16384" width="9" style="19"/>
  </cols>
  <sheetData>
    <row r="1" spans="1:48" x14ac:dyDescent="0.35">
      <c r="A1" s="61" t="s">
        <v>78</v>
      </c>
      <c r="B1" s="62"/>
      <c r="C1" s="63"/>
      <c r="D1" s="60"/>
      <c r="X1" s="19"/>
      <c r="AV1" s="22"/>
    </row>
    <row r="2" spans="1:48" s="24" customFormat="1" ht="21.75" thickBot="1" x14ac:dyDescent="0.4">
      <c r="A2" s="155" t="s">
        <v>1</v>
      </c>
      <c r="B2" s="158" t="s">
        <v>79</v>
      </c>
      <c r="C2" s="161" t="s">
        <v>18</v>
      </c>
      <c r="D2" s="163" t="s">
        <v>19</v>
      </c>
      <c r="E2" s="163"/>
      <c r="F2" s="163"/>
      <c r="G2" s="164"/>
      <c r="H2" s="165" t="s">
        <v>20</v>
      </c>
      <c r="I2" s="166"/>
      <c r="J2" s="167"/>
      <c r="K2" s="140" t="s">
        <v>21</v>
      </c>
      <c r="L2" s="141"/>
      <c r="M2" s="141"/>
      <c r="N2" s="142"/>
      <c r="O2" s="147" t="s">
        <v>22</v>
      </c>
      <c r="P2" s="147"/>
      <c r="Q2" s="147"/>
      <c r="R2" s="147"/>
      <c r="S2" s="147"/>
      <c r="T2" s="147"/>
      <c r="U2" s="147"/>
      <c r="V2" s="147"/>
      <c r="W2" s="147"/>
      <c r="X2" s="148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</row>
    <row r="3" spans="1:48" s="25" customFormat="1" ht="21.75" thickBot="1" x14ac:dyDescent="0.4">
      <c r="A3" s="156"/>
      <c r="B3" s="159"/>
      <c r="C3" s="139"/>
      <c r="D3" s="133" t="s">
        <v>0</v>
      </c>
      <c r="E3" s="135" t="s">
        <v>23</v>
      </c>
      <c r="F3" s="133" t="s">
        <v>24</v>
      </c>
      <c r="G3" s="133" t="s">
        <v>25</v>
      </c>
      <c r="H3" s="133" t="s">
        <v>26</v>
      </c>
      <c r="I3" s="135" t="s">
        <v>27</v>
      </c>
      <c r="J3" s="133" t="s">
        <v>28</v>
      </c>
      <c r="K3" s="135" t="s">
        <v>29</v>
      </c>
      <c r="L3" s="135" t="s">
        <v>30</v>
      </c>
      <c r="M3" s="133" t="s">
        <v>31</v>
      </c>
      <c r="N3" s="144" t="s">
        <v>81</v>
      </c>
      <c r="O3" s="137" t="s">
        <v>32</v>
      </c>
      <c r="P3" s="137"/>
      <c r="Q3" s="137"/>
      <c r="R3" s="137"/>
      <c r="S3" s="137"/>
      <c r="T3" s="138"/>
      <c r="U3" s="135" t="s">
        <v>33</v>
      </c>
      <c r="V3" s="135" t="s">
        <v>34</v>
      </c>
      <c r="W3" s="85" t="s">
        <v>42</v>
      </c>
      <c r="X3" s="150" t="s">
        <v>85</v>
      </c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</row>
    <row r="4" spans="1:48" s="25" customFormat="1" ht="42.75" customHeight="1" thickBot="1" x14ac:dyDescent="0.4">
      <c r="A4" s="156"/>
      <c r="B4" s="159"/>
      <c r="C4" s="139"/>
      <c r="D4" s="134"/>
      <c r="E4" s="136"/>
      <c r="F4" s="134"/>
      <c r="G4" s="134"/>
      <c r="H4" s="134"/>
      <c r="I4" s="136"/>
      <c r="J4" s="134"/>
      <c r="K4" s="136"/>
      <c r="L4" s="136"/>
      <c r="M4" s="134"/>
      <c r="N4" s="145"/>
      <c r="O4" s="153" t="s">
        <v>35</v>
      </c>
      <c r="P4" s="154"/>
      <c r="Q4" s="133" t="s">
        <v>36</v>
      </c>
      <c r="R4" s="133" t="s">
        <v>37</v>
      </c>
      <c r="S4" s="133" t="s">
        <v>38</v>
      </c>
      <c r="T4" s="133" t="s">
        <v>39</v>
      </c>
      <c r="U4" s="136"/>
      <c r="V4" s="136"/>
      <c r="W4" s="136" t="s">
        <v>40</v>
      </c>
      <c r="X4" s="151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</row>
    <row r="5" spans="1:48" s="25" customFormat="1" x14ac:dyDescent="0.35">
      <c r="A5" s="157"/>
      <c r="B5" s="160"/>
      <c r="C5" s="162"/>
      <c r="D5" s="143"/>
      <c r="E5" s="149"/>
      <c r="F5" s="143"/>
      <c r="G5" s="143"/>
      <c r="H5" s="143"/>
      <c r="I5" s="149"/>
      <c r="J5" s="143"/>
      <c r="K5" s="149"/>
      <c r="L5" s="149"/>
      <c r="M5" s="143"/>
      <c r="N5" s="146"/>
      <c r="O5" s="130" t="s">
        <v>43</v>
      </c>
      <c r="P5" s="131" t="s">
        <v>41</v>
      </c>
      <c r="Q5" s="143"/>
      <c r="R5" s="143"/>
      <c r="S5" s="143"/>
      <c r="T5" s="143"/>
      <c r="U5" s="149"/>
      <c r="V5" s="149"/>
      <c r="W5" s="149"/>
      <c r="X5" s="15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</row>
    <row r="6" spans="1:48" s="25" customFormat="1" x14ac:dyDescent="0.35">
      <c r="A6" s="125" t="s">
        <v>44</v>
      </c>
      <c r="B6" s="126"/>
      <c r="C6" s="127">
        <f t="shared" ref="C6" si="0">D6+E6+F6+G6</f>
        <v>452824</v>
      </c>
      <c r="D6" s="89">
        <v>259096</v>
      </c>
      <c r="E6" s="89">
        <v>84353</v>
      </c>
      <c r="F6" s="89">
        <v>94024</v>
      </c>
      <c r="G6" s="89">
        <v>15351</v>
      </c>
      <c r="H6" s="88">
        <v>1100</v>
      </c>
      <c r="I6" s="88">
        <v>1154</v>
      </c>
      <c r="J6" s="88">
        <v>133</v>
      </c>
      <c r="K6" s="88" t="s">
        <v>82</v>
      </c>
      <c r="L6" s="88" t="s">
        <v>66</v>
      </c>
      <c r="M6" s="196" t="s">
        <v>67</v>
      </c>
      <c r="N6" s="88">
        <v>0</v>
      </c>
      <c r="O6" s="128">
        <v>37</v>
      </c>
      <c r="P6" s="128">
        <v>197</v>
      </c>
      <c r="Q6" s="128">
        <v>22</v>
      </c>
      <c r="R6" s="128">
        <v>70</v>
      </c>
      <c r="S6" s="128">
        <v>1108</v>
      </c>
      <c r="T6" s="128">
        <v>273</v>
      </c>
      <c r="U6" s="128">
        <v>47</v>
      </c>
      <c r="V6" s="128">
        <v>74</v>
      </c>
      <c r="W6" s="129">
        <v>382</v>
      </c>
      <c r="X6" s="129">
        <v>1252</v>
      </c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</row>
    <row r="7" spans="1:48" s="22" customFormat="1" ht="26.25" customHeight="1" x14ac:dyDescent="0.35">
      <c r="A7" s="90" t="s">
        <v>45</v>
      </c>
      <c r="B7" s="104"/>
      <c r="C7" s="105">
        <f t="shared" ref="C7" si="1">D7+E7+F7+G7</f>
        <v>70319</v>
      </c>
      <c r="D7" s="86">
        <v>51603</v>
      </c>
      <c r="E7" s="86">
        <v>10882</v>
      </c>
      <c r="F7" s="86">
        <v>3008</v>
      </c>
      <c r="G7" s="86">
        <v>4826</v>
      </c>
      <c r="H7" s="87">
        <v>52</v>
      </c>
      <c r="I7" s="87">
        <v>90</v>
      </c>
      <c r="J7" s="87">
        <v>6</v>
      </c>
      <c r="K7" s="110" t="s">
        <v>65</v>
      </c>
      <c r="L7" s="87" t="s">
        <v>72</v>
      </c>
      <c r="M7" s="196" t="s">
        <v>67</v>
      </c>
      <c r="N7" s="87">
        <v>0</v>
      </c>
      <c r="O7" s="114">
        <v>8</v>
      </c>
      <c r="P7" s="114" t="s">
        <v>65</v>
      </c>
      <c r="Q7" s="114">
        <v>5</v>
      </c>
      <c r="R7" s="114">
        <v>7</v>
      </c>
      <c r="S7" s="114">
        <v>38</v>
      </c>
      <c r="T7" s="114">
        <v>29</v>
      </c>
      <c r="U7" s="114">
        <v>3</v>
      </c>
      <c r="V7" s="114">
        <v>2</v>
      </c>
      <c r="W7" s="114">
        <v>17</v>
      </c>
      <c r="X7" s="119">
        <v>72</v>
      </c>
      <c r="AV7" s="25"/>
    </row>
    <row r="8" spans="1:48" s="22" customFormat="1" x14ac:dyDescent="0.35">
      <c r="A8" s="90" t="s">
        <v>46</v>
      </c>
      <c r="B8" s="104"/>
      <c r="C8" s="106">
        <f>D8+E8+F8+G8</f>
        <v>61670</v>
      </c>
      <c r="D8" s="91">
        <v>49933</v>
      </c>
      <c r="E8" s="91">
        <v>8604</v>
      </c>
      <c r="F8" s="91">
        <v>2998</v>
      </c>
      <c r="G8" s="91">
        <v>135</v>
      </c>
      <c r="H8" s="92">
        <v>60</v>
      </c>
      <c r="I8" s="92">
        <v>60</v>
      </c>
      <c r="J8" s="92">
        <v>12</v>
      </c>
      <c r="K8" s="92" t="s">
        <v>86</v>
      </c>
      <c r="L8" s="92" t="s">
        <v>72</v>
      </c>
      <c r="M8" s="197" t="s">
        <v>67</v>
      </c>
      <c r="N8" s="92">
        <v>0</v>
      </c>
      <c r="O8" s="115">
        <v>8</v>
      </c>
      <c r="P8" s="115" t="s">
        <v>65</v>
      </c>
      <c r="Q8" s="115">
        <v>4</v>
      </c>
      <c r="R8" s="115">
        <v>5</v>
      </c>
      <c r="S8" s="115">
        <v>44</v>
      </c>
      <c r="T8" s="115">
        <v>23</v>
      </c>
      <c r="U8" s="115">
        <v>5</v>
      </c>
      <c r="V8" s="115">
        <v>2</v>
      </c>
      <c r="W8" s="118">
        <v>9</v>
      </c>
      <c r="X8" s="118">
        <v>62</v>
      </c>
      <c r="AV8" s="25"/>
    </row>
    <row r="9" spans="1:48" s="22" customFormat="1" ht="25.5" customHeight="1" x14ac:dyDescent="0.35">
      <c r="A9" s="90" t="s">
        <v>47</v>
      </c>
      <c r="B9" s="104"/>
      <c r="C9" s="107">
        <f>D9+E9+F9+G9</f>
        <v>117599</v>
      </c>
      <c r="D9" s="93">
        <v>84488</v>
      </c>
      <c r="E9" s="94">
        <v>24692</v>
      </c>
      <c r="F9" s="95">
        <v>8172</v>
      </c>
      <c r="G9" s="95">
        <v>247</v>
      </c>
      <c r="H9" s="92">
        <v>180</v>
      </c>
      <c r="I9" s="92">
        <v>258</v>
      </c>
      <c r="J9" s="92">
        <v>49</v>
      </c>
      <c r="K9" s="92" t="s">
        <v>87</v>
      </c>
      <c r="L9" s="92" t="s">
        <v>76</v>
      </c>
      <c r="M9" s="198" t="s">
        <v>67</v>
      </c>
      <c r="N9" s="92">
        <v>0</v>
      </c>
      <c r="O9" s="115">
        <v>25</v>
      </c>
      <c r="P9" s="115">
        <v>26</v>
      </c>
      <c r="Q9" s="115">
        <v>14</v>
      </c>
      <c r="R9" s="115">
        <v>19</v>
      </c>
      <c r="S9" s="115">
        <v>182</v>
      </c>
      <c r="T9" s="115">
        <v>87</v>
      </c>
      <c r="U9" s="115">
        <v>10</v>
      </c>
      <c r="V9" s="115">
        <v>20</v>
      </c>
      <c r="W9" s="115">
        <v>189</v>
      </c>
      <c r="X9" s="122">
        <v>114</v>
      </c>
      <c r="AV9" s="25"/>
    </row>
    <row r="10" spans="1:48" s="22" customFormat="1" ht="21.75" customHeight="1" x14ac:dyDescent="0.35">
      <c r="A10" s="90" t="s">
        <v>48</v>
      </c>
      <c r="B10" s="104"/>
      <c r="C10" s="105">
        <f t="shared" ref="C10:C11" si="2">D10+E10+F10+G10</f>
        <v>4361</v>
      </c>
      <c r="D10" s="86">
        <v>4074</v>
      </c>
      <c r="E10" s="86">
        <v>184</v>
      </c>
      <c r="F10" s="86">
        <v>103</v>
      </c>
      <c r="G10" s="86">
        <v>0</v>
      </c>
      <c r="H10" s="87">
        <v>10</v>
      </c>
      <c r="I10" s="87">
        <v>6</v>
      </c>
      <c r="J10" s="87">
        <v>6</v>
      </c>
      <c r="K10" s="87" t="s">
        <v>68</v>
      </c>
      <c r="L10" s="87" t="s">
        <v>69</v>
      </c>
      <c r="M10" s="197" t="s">
        <v>73</v>
      </c>
      <c r="N10" s="87">
        <v>0</v>
      </c>
      <c r="O10" s="114">
        <v>1</v>
      </c>
      <c r="P10" s="114">
        <v>0</v>
      </c>
      <c r="Q10" s="114">
        <v>0</v>
      </c>
      <c r="R10" s="114">
        <v>3</v>
      </c>
      <c r="S10" s="114">
        <v>13</v>
      </c>
      <c r="T10" s="114">
        <v>8</v>
      </c>
      <c r="U10" s="114">
        <v>0</v>
      </c>
      <c r="V10" s="114">
        <v>4</v>
      </c>
      <c r="W10" s="119">
        <v>5</v>
      </c>
      <c r="X10" s="119">
        <v>23</v>
      </c>
      <c r="AV10" s="25"/>
    </row>
    <row r="11" spans="1:48" s="22" customFormat="1" x14ac:dyDescent="0.35">
      <c r="A11" s="90" t="s">
        <v>49</v>
      </c>
      <c r="B11" s="104"/>
      <c r="C11" s="108">
        <f t="shared" si="2"/>
        <v>48892</v>
      </c>
      <c r="D11" s="96">
        <v>37017</v>
      </c>
      <c r="E11" s="96">
        <v>8767</v>
      </c>
      <c r="F11" s="96">
        <v>3036</v>
      </c>
      <c r="G11" s="96">
        <v>72</v>
      </c>
      <c r="H11" s="124">
        <v>30</v>
      </c>
      <c r="I11" s="124">
        <v>45</v>
      </c>
      <c r="J11" s="124">
        <v>6</v>
      </c>
      <c r="K11" s="111" t="s">
        <v>82</v>
      </c>
      <c r="L11" s="113" t="s">
        <v>72</v>
      </c>
      <c r="M11" s="199" t="s">
        <v>67</v>
      </c>
      <c r="N11" s="113">
        <v>0</v>
      </c>
      <c r="O11" s="116">
        <v>6</v>
      </c>
      <c r="P11" s="116">
        <v>1</v>
      </c>
      <c r="Q11" s="116">
        <v>2</v>
      </c>
      <c r="R11" s="116">
        <v>5</v>
      </c>
      <c r="S11" s="116">
        <v>37</v>
      </c>
      <c r="T11" s="116">
        <v>25</v>
      </c>
      <c r="U11" s="116">
        <v>6</v>
      </c>
      <c r="V11" s="116">
        <v>1</v>
      </c>
      <c r="W11" s="120">
        <v>13</v>
      </c>
      <c r="X11" s="120">
        <v>62</v>
      </c>
      <c r="AV11" s="25"/>
    </row>
    <row r="12" spans="1:48" s="22" customFormat="1" x14ac:dyDescent="0.35">
      <c r="A12" s="90" t="s">
        <v>50</v>
      </c>
      <c r="B12" s="104"/>
      <c r="C12" s="105">
        <f>D12+E12+F12+G12</f>
        <v>119824</v>
      </c>
      <c r="D12" s="86">
        <v>91414</v>
      </c>
      <c r="E12" s="86">
        <v>20677</v>
      </c>
      <c r="F12" s="86">
        <v>5161</v>
      </c>
      <c r="G12" s="86">
        <v>2572</v>
      </c>
      <c r="H12" s="87">
        <v>120</v>
      </c>
      <c r="I12" s="87">
        <v>147</v>
      </c>
      <c r="J12" s="87">
        <v>26</v>
      </c>
      <c r="K12" s="112" t="s">
        <v>83</v>
      </c>
      <c r="L12" s="87" t="s">
        <v>70</v>
      </c>
      <c r="M12" s="197" t="s">
        <v>67</v>
      </c>
      <c r="N12" s="87">
        <v>0</v>
      </c>
      <c r="O12" s="114">
        <v>11</v>
      </c>
      <c r="P12" s="114">
        <v>19</v>
      </c>
      <c r="Q12" s="114">
        <v>9</v>
      </c>
      <c r="R12" s="114">
        <v>13</v>
      </c>
      <c r="S12" s="114">
        <v>90</v>
      </c>
      <c r="T12" s="114">
        <v>57</v>
      </c>
      <c r="U12" s="114">
        <v>6</v>
      </c>
      <c r="V12" s="114">
        <v>7</v>
      </c>
      <c r="W12" s="114">
        <v>162</v>
      </c>
      <c r="X12" s="119">
        <v>44</v>
      </c>
      <c r="AV12" s="25"/>
    </row>
    <row r="13" spans="1:48" s="22" customFormat="1" x14ac:dyDescent="0.35">
      <c r="A13" s="90" t="s">
        <v>51</v>
      </c>
      <c r="B13" s="104"/>
      <c r="C13" s="105">
        <f t="shared" ref="C13:C14" si="3">D13+E13+F13+G13</f>
        <v>33413</v>
      </c>
      <c r="D13" s="86">
        <v>25189</v>
      </c>
      <c r="E13" s="86">
        <v>5879</v>
      </c>
      <c r="F13" s="86">
        <v>1315</v>
      </c>
      <c r="G13" s="86">
        <v>1030</v>
      </c>
      <c r="H13" s="87">
        <v>30</v>
      </c>
      <c r="I13" s="87">
        <v>30</v>
      </c>
      <c r="J13" s="87">
        <v>5</v>
      </c>
      <c r="K13" s="87" t="s">
        <v>74</v>
      </c>
      <c r="L13" s="87" t="s">
        <v>72</v>
      </c>
      <c r="M13" s="197" t="s">
        <v>67</v>
      </c>
      <c r="N13" s="87">
        <v>0</v>
      </c>
      <c r="O13" s="114">
        <v>4</v>
      </c>
      <c r="P13" s="114"/>
      <c r="Q13" s="114">
        <v>2</v>
      </c>
      <c r="R13" s="114">
        <v>3</v>
      </c>
      <c r="S13" s="114">
        <v>26</v>
      </c>
      <c r="T13" s="114">
        <v>17</v>
      </c>
      <c r="U13" s="114">
        <v>3</v>
      </c>
      <c r="V13" s="114">
        <v>2</v>
      </c>
      <c r="W13" s="119">
        <v>35</v>
      </c>
      <c r="X13" s="119">
        <v>26</v>
      </c>
      <c r="AV13" s="25"/>
    </row>
    <row r="14" spans="1:48" s="22" customFormat="1" x14ac:dyDescent="0.35">
      <c r="A14" s="90" t="s">
        <v>52</v>
      </c>
      <c r="B14" s="104"/>
      <c r="C14" s="105">
        <f t="shared" si="3"/>
        <v>38436</v>
      </c>
      <c r="D14" s="86">
        <v>29894</v>
      </c>
      <c r="E14" s="86">
        <v>6409</v>
      </c>
      <c r="F14" s="86">
        <v>1414</v>
      </c>
      <c r="G14" s="86">
        <v>719</v>
      </c>
      <c r="H14" s="87">
        <v>30</v>
      </c>
      <c r="I14" s="87">
        <v>30</v>
      </c>
      <c r="J14" s="87">
        <v>4</v>
      </c>
      <c r="K14" s="87" t="s">
        <v>68</v>
      </c>
      <c r="L14" s="87" t="s">
        <v>72</v>
      </c>
      <c r="M14" s="197" t="s">
        <v>67</v>
      </c>
      <c r="N14" s="87">
        <v>2</v>
      </c>
      <c r="O14" s="114">
        <v>4</v>
      </c>
      <c r="P14" s="114">
        <v>0</v>
      </c>
      <c r="Q14" s="114">
        <v>2</v>
      </c>
      <c r="R14" s="114">
        <v>4</v>
      </c>
      <c r="S14" s="114">
        <v>29</v>
      </c>
      <c r="T14" s="114">
        <v>23</v>
      </c>
      <c r="U14" s="114">
        <v>1</v>
      </c>
      <c r="V14" s="114">
        <v>3</v>
      </c>
      <c r="W14" s="114">
        <v>25</v>
      </c>
      <c r="X14" s="119">
        <v>55</v>
      </c>
      <c r="AV14" s="25"/>
    </row>
    <row r="15" spans="1:48" s="22" customFormat="1" x14ac:dyDescent="0.35">
      <c r="A15" s="90" t="s">
        <v>53</v>
      </c>
      <c r="B15" s="104"/>
      <c r="C15" s="105">
        <f t="shared" ref="C15" si="4">D15+E15+F15+G15</f>
        <v>49995</v>
      </c>
      <c r="D15" s="86">
        <v>36616</v>
      </c>
      <c r="E15" s="86">
        <v>7468</v>
      </c>
      <c r="F15" s="86">
        <v>3611</v>
      </c>
      <c r="G15" s="86">
        <v>2300</v>
      </c>
      <c r="H15" s="87">
        <v>30</v>
      </c>
      <c r="I15" s="87">
        <v>36</v>
      </c>
      <c r="J15" s="87">
        <v>4</v>
      </c>
      <c r="K15" s="87" t="s">
        <v>82</v>
      </c>
      <c r="L15" s="87" t="s">
        <v>77</v>
      </c>
      <c r="M15" s="197" t="s">
        <v>67</v>
      </c>
      <c r="N15" s="87">
        <v>0</v>
      </c>
      <c r="O15" s="114">
        <v>6</v>
      </c>
      <c r="P15" s="114">
        <v>0</v>
      </c>
      <c r="Q15" s="114">
        <v>3</v>
      </c>
      <c r="R15" s="114">
        <v>5</v>
      </c>
      <c r="S15" s="114">
        <v>42</v>
      </c>
      <c r="T15" s="114">
        <v>25</v>
      </c>
      <c r="U15" s="114">
        <v>6</v>
      </c>
      <c r="V15" s="114">
        <v>1</v>
      </c>
      <c r="W15" s="119">
        <v>31</v>
      </c>
      <c r="X15" s="119">
        <v>48</v>
      </c>
      <c r="AV15" s="25"/>
    </row>
    <row r="16" spans="1:48" s="22" customFormat="1" x14ac:dyDescent="0.35">
      <c r="A16" s="90" t="s">
        <v>54</v>
      </c>
      <c r="B16" s="104"/>
      <c r="C16" s="105">
        <f>D16+E16+F16+G16</f>
        <v>61607</v>
      </c>
      <c r="D16" s="86">
        <v>43658</v>
      </c>
      <c r="E16" s="86">
        <v>8712</v>
      </c>
      <c r="F16" s="86">
        <v>2816</v>
      </c>
      <c r="G16" s="86">
        <v>6421</v>
      </c>
      <c r="H16" s="87">
        <v>40</v>
      </c>
      <c r="I16" s="87">
        <v>55</v>
      </c>
      <c r="J16" s="87">
        <v>10</v>
      </c>
      <c r="K16" s="87" t="s">
        <v>71</v>
      </c>
      <c r="L16" s="87" t="s">
        <v>72</v>
      </c>
      <c r="M16" s="196" t="s">
        <v>84</v>
      </c>
      <c r="N16" s="87">
        <v>0</v>
      </c>
      <c r="O16" s="114">
        <v>6</v>
      </c>
      <c r="P16" s="114">
        <v>2</v>
      </c>
      <c r="Q16" s="114">
        <v>4</v>
      </c>
      <c r="R16" s="114">
        <v>6</v>
      </c>
      <c r="S16" s="114">
        <v>51</v>
      </c>
      <c r="T16" s="114">
        <v>29</v>
      </c>
      <c r="U16" s="114">
        <v>5</v>
      </c>
      <c r="V16" s="114">
        <v>1</v>
      </c>
      <c r="W16" s="114">
        <v>37</v>
      </c>
      <c r="X16" s="119">
        <v>66</v>
      </c>
      <c r="AV16" s="25"/>
    </row>
    <row r="17" spans="1:48" s="22" customFormat="1" x14ac:dyDescent="0.35">
      <c r="A17" s="90" t="s">
        <v>55</v>
      </c>
      <c r="B17" s="104"/>
      <c r="C17" s="105">
        <f t="shared" ref="C17" si="5">D17+E17+F17+G17</f>
        <v>119397</v>
      </c>
      <c r="D17" s="86">
        <v>87050</v>
      </c>
      <c r="E17" s="86">
        <v>18250</v>
      </c>
      <c r="F17" s="86">
        <v>4213</v>
      </c>
      <c r="G17" s="86">
        <v>9884</v>
      </c>
      <c r="H17" s="87">
        <v>90</v>
      </c>
      <c r="I17" s="87">
        <v>120</v>
      </c>
      <c r="J17" s="87">
        <v>24</v>
      </c>
      <c r="K17" s="87">
        <v>2.2000000000000002</v>
      </c>
      <c r="L17" s="87" t="s">
        <v>70</v>
      </c>
      <c r="M17" s="197" t="s">
        <v>75</v>
      </c>
      <c r="N17" s="87">
        <v>0</v>
      </c>
      <c r="O17" s="114">
        <v>11</v>
      </c>
      <c r="P17" s="114">
        <v>13</v>
      </c>
      <c r="Q17" s="114">
        <v>7</v>
      </c>
      <c r="R17" s="114">
        <v>11</v>
      </c>
      <c r="S17" s="114">
        <v>88</v>
      </c>
      <c r="T17" s="114">
        <f>180-O17-P17-Q17-R17-S17</f>
        <v>50</v>
      </c>
      <c r="U17" s="114">
        <v>3</v>
      </c>
      <c r="V17" s="114">
        <v>4</v>
      </c>
      <c r="W17" s="119">
        <v>21</v>
      </c>
      <c r="X17" s="119">
        <v>113</v>
      </c>
      <c r="AV17" s="25"/>
    </row>
    <row r="18" spans="1:48" s="22" customFormat="1" x14ac:dyDescent="0.35">
      <c r="A18" s="90" t="s">
        <v>56</v>
      </c>
      <c r="B18" s="104"/>
      <c r="C18" s="105">
        <f t="shared" ref="C18:C19" si="6">D18+E18+F18+G18</f>
        <v>61549</v>
      </c>
      <c r="D18" s="86">
        <v>50099</v>
      </c>
      <c r="E18" s="86">
        <v>8646</v>
      </c>
      <c r="F18" s="86">
        <v>2362</v>
      </c>
      <c r="G18" s="86">
        <v>442</v>
      </c>
      <c r="H18" s="87">
        <v>60</v>
      </c>
      <c r="I18" s="87">
        <v>85</v>
      </c>
      <c r="J18" s="87">
        <v>10</v>
      </c>
      <c r="K18" s="87">
        <v>2</v>
      </c>
      <c r="L18" s="87" t="s">
        <v>72</v>
      </c>
      <c r="M18" s="197" t="s">
        <v>67</v>
      </c>
      <c r="N18" s="87">
        <v>1</v>
      </c>
      <c r="O18" s="114">
        <v>7</v>
      </c>
      <c r="P18" s="114">
        <v>0</v>
      </c>
      <c r="Q18" s="114">
        <v>4</v>
      </c>
      <c r="R18" s="114">
        <v>6</v>
      </c>
      <c r="S18" s="114">
        <v>62</v>
      </c>
      <c r="T18" s="114">
        <v>37</v>
      </c>
      <c r="U18" s="114">
        <v>10</v>
      </c>
      <c r="V18" s="114">
        <v>2</v>
      </c>
      <c r="W18" s="119">
        <v>66</v>
      </c>
      <c r="X18" s="119">
        <v>22</v>
      </c>
      <c r="AV18" s="25"/>
    </row>
    <row r="19" spans="1:48" s="58" customFormat="1" x14ac:dyDescent="0.35">
      <c r="A19" s="97" t="s">
        <v>57</v>
      </c>
      <c r="B19" s="104"/>
      <c r="C19" s="105">
        <f t="shared" si="6"/>
        <v>88448</v>
      </c>
      <c r="D19" s="86">
        <v>88448</v>
      </c>
      <c r="E19" s="86"/>
      <c r="F19" s="86"/>
      <c r="G19" s="86"/>
      <c r="H19" s="87">
        <v>120</v>
      </c>
      <c r="I19" s="87">
        <v>114</v>
      </c>
      <c r="J19" s="87">
        <v>20</v>
      </c>
      <c r="K19" s="87">
        <v>2</v>
      </c>
      <c r="L19" s="87" t="s">
        <v>70</v>
      </c>
      <c r="M19" s="197" t="s">
        <v>67</v>
      </c>
      <c r="N19" s="87">
        <v>0</v>
      </c>
      <c r="O19" s="114">
        <v>9</v>
      </c>
      <c r="P19" s="114">
        <v>10</v>
      </c>
      <c r="Q19" s="114">
        <v>5</v>
      </c>
      <c r="R19" s="114">
        <v>10</v>
      </c>
      <c r="S19" s="114">
        <v>81</v>
      </c>
      <c r="T19" s="114">
        <v>41</v>
      </c>
      <c r="U19" s="114">
        <v>2</v>
      </c>
      <c r="V19" s="114">
        <v>3</v>
      </c>
      <c r="W19" s="119">
        <v>88</v>
      </c>
      <c r="X19" s="119">
        <v>118</v>
      </c>
    </row>
    <row r="20" spans="1:48" customFormat="1" x14ac:dyDescent="0.35">
      <c r="A20" s="90" t="s">
        <v>58</v>
      </c>
      <c r="B20" s="104"/>
      <c r="C20" s="105">
        <f t="shared" ref="C20" si="7">D20+E20+F20+G20</f>
        <v>31299</v>
      </c>
      <c r="D20" s="86">
        <v>22409</v>
      </c>
      <c r="E20" s="86">
        <v>4609</v>
      </c>
      <c r="F20" s="86">
        <v>1350</v>
      </c>
      <c r="G20" s="86">
        <v>2931</v>
      </c>
      <c r="H20" s="87">
        <v>30</v>
      </c>
      <c r="I20" s="87">
        <v>30</v>
      </c>
      <c r="J20" s="87">
        <v>5</v>
      </c>
      <c r="K20" s="87" t="s">
        <v>74</v>
      </c>
      <c r="L20" s="87" t="s">
        <v>72</v>
      </c>
      <c r="M20" s="197" t="s">
        <v>67</v>
      </c>
      <c r="N20" s="87">
        <v>0</v>
      </c>
      <c r="O20" s="114">
        <v>4</v>
      </c>
      <c r="P20" s="114">
        <v>0</v>
      </c>
      <c r="Q20" s="114">
        <v>3</v>
      </c>
      <c r="R20" s="114">
        <v>3</v>
      </c>
      <c r="S20" s="114">
        <v>26</v>
      </c>
      <c r="T20" s="114">
        <v>17</v>
      </c>
      <c r="U20" s="114">
        <v>3</v>
      </c>
      <c r="V20" s="114">
        <v>2</v>
      </c>
      <c r="W20" s="119">
        <v>33</v>
      </c>
      <c r="X20" s="119">
        <v>26</v>
      </c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5"/>
    </row>
    <row r="21" spans="1:48" s="25" customFormat="1" x14ac:dyDescent="0.35">
      <c r="A21" s="90" t="s">
        <v>59</v>
      </c>
      <c r="B21" s="104"/>
      <c r="C21" s="105">
        <f>D21+E21+F21+G21</f>
        <v>29312</v>
      </c>
      <c r="D21" s="86">
        <v>21026</v>
      </c>
      <c r="E21" s="132">
        <v>4520</v>
      </c>
      <c r="F21" s="132">
        <v>1382</v>
      </c>
      <c r="G21" s="86">
        <v>2384</v>
      </c>
      <c r="H21" s="87">
        <v>30</v>
      </c>
      <c r="I21" s="87">
        <v>30</v>
      </c>
      <c r="J21" s="87">
        <v>6</v>
      </c>
      <c r="K21" s="87" t="s">
        <v>74</v>
      </c>
      <c r="L21" s="87" t="s">
        <v>72</v>
      </c>
      <c r="M21" s="200" t="s">
        <v>67</v>
      </c>
      <c r="N21" s="87">
        <v>0</v>
      </c>
      <c r="O21" s="114">
        <v>3</v>
      </c>
      <c r="P21" s="114">
        <v>1</v>
      </c>
      <c r="Q21" s="114">
        <v>3</v>
      </c>
      <c r="R21" s="114">
        <v>3</v>
      </c>
      <c r="S21" s="114">
        <v>26</v>
      </c>
      <c r="T21" s="114">
        <v>20</v>
      </c>
      <c r="U21" s="114">
        <v>5</v>
      </c>
      <c r="V21" s="114">
        <v>3</v>
      </c>
      <c r="W21" s="119">
        <v>22</v>
      </c>
      <c r="X21" s="119">
        <v>44</v>
      </c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</row>
    <row r="22" spans="1:48" s="25" customFormat="1" x14ac:dyDescent="0.35">
      <c r="A22" s="90" t="s">
        <v>60</v>
      </c>
      <c r="B22" s="104"/>
      <c r="C22" s="105">
        <f>D22+E22+F22+G22</f>
        <v>27975</v>
      </c>
      <c r="D22" s="86">
        <v>23779</v>
      </c>
      <c r="E22" s="86">
        <v>3105</v>
      </c>
      <c r="F22" s="86">
        <v>1080</v>
      </c>
      <c r="G22" s="86">
        <v>11</v>
      </c>
      <c r="H22" s="87">
        <v>30</v>
      </c>
      <c r="I22" s="87">
        <v>37</v>
      </c>
      <c r="J22" s="87">
        <v>7</v>
      </c>
      <c r="K22" s="87">
        <v>1</v>
      </c>
      <c r="L22" s="87" t="s">
        <v>72</v>
      </c>
      <c r="M22" s="197" t="s">
        <v>67</v>
      </c>
      <c r="N22" s="87">
        <v>0</v>
      </c>
      <c r="O22" s="114">
        <v>4</v>
      </c>
      <c r="P22" s="114">
        <v>0</v>
      </c>
      <c r="Q22" s="114">
        <v>3</v>
      </c>
      <c r="R22" s="114">
        <v>3</v>
      </c>
      <c r="S22" s="114">
        <v>13</v>
      </c>
      <c r="T22" s="114">
        <v>16</v>
      </c>
      <c r="U22" s="114">
        <v>2</v>
      </c>
      <c r="V22" s="114">
        <v>3</v>
      </c>
      <c r="W22" s="119">
        <v>36</v>
      </c>
      <c r="X22" s="119">
        <v>39</v>
      </c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</row>
    <row r="23" spans="1:48" s="25" customFormat="1" x14ac:dyDescent="0.35">
      <c r="A23" s="90" t="s">
        <v>61</v>
      </c>
      <c r="B23" s="104"/>
      <c r="C23" s="105">
        <f>D23+E23+F23+G23</f>
        <v>24652</v>
      </c>
      <c r="D23" s="86">
        <v>19475</v>
      </c>
      <c r="E23" s="86">
        <v>2749</v>
      </c>
      <c r="F23" s="86">
        <v>505</v>
      </c>
      <c r="G23" s="86">
        <v>1923</v>
      </c>
      <c r="H23" s="87">
        <v>30</v>
      </c>
      <c r="I23" s="87">
        <v>26</v>
      </c>
      <c r="J23" s="87">
        <v>4</v>
      </c>
      <c r="K23" s="87">
        <v>3</v>
      </c>
      <c r="L23" s="87" t="s">
        <v>72</v>
      </c>
      <c r="M23" s="197" t="s">
        <v>67</v>
      </c>
      <c r="N23" s="87">
        <v>0</v>
      </c>
      <c r="O23" s="114">
        <v>4</v>
      </c>
      <c r="P23" s="114"/>
      <c r="Q23" s="114">
        <v>2</v>
      </c>
      <c r="R23" s="114">
        <v>4</v>
      </c>
      <c r="S23" s="114">
        <v>31</v>
      </c>
      <c r="T23" s="114">
        <v>20</v>
      </c>
      <c r="U23" s="114">
        <v>1</v>
      </c>
      <c r="V23" s="114">
        <v>4</v>
      </c>
      <c r="W23" s="114">
        <v>36</v>
      </c>
      <c r="X23" s="119">
        <v>13</v>
      </c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</row>
    <row r="24" spans="1:48" s="25" customFormat="1" x14ac:dyDescent="0.35">
      <c r="A24" s="90" t="s">
        <v>62</v>
      </c>
      <c r="B24" s="104"/>
      <c r="C24" s="105">
        <v>140121</v>
      </c>
      <c r="D24" s="86">
        <v>102830</v>
      </c>
      <c r="E24" s="86">
        <v>20262</v>
      </c>
      <c r="F24" s="86">
        <v>4844</v>
      </c>
      <c r="G24" s="86">
        <v>12185</v>
      </c>
      <c r="H24" s="87">
        <v>120</v>
      </c>
      <c r="I24" s="87">
        <v>139</v>
      </c>
      <c r="J24" s="87">
        <v>12</v>
      </c>
      <c r="K24" s="87" t="s">
        <v>82</v>
      </c>
      <c r="L24" s="87" t="s">
        <v>70</v>
      </c>
      <c r="M24" s="200" t="s">
        <v>67</v>
      </c>
      <c r="N24" s="87">
        <v>0</v>
      </c>
      <c r="O24" s="114">
        <v>9</v>
      </c>
      <c r="P24" s="114">
        <v>9</v>
      </c>
      <c r="Q24" s="114">
        <v>7</v>
      </c>
      <c r="R24" s="114">
        <v>12</v>
      </c>
      <c r="S24" s="114">
        <v>115</v>
      </c>
      <c r="T24" s="114">
        <v>45</v>
      </c>
      <c r="U24" s="114">
        <v>6</v>
      </c>
      <c r="V24" s="114">
        <v>4</v>
      </c>
      <c r="W24" s="119">
        <v>167</v>
      </c>
      <c r="X24" s="119">
        <v>50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</row>
    <row r="25" spans="1:48" s="22" customFormat="1" x14ac:dyDescent="0.35">
      <c r="A25" s="97" t="s">
        <v>63</v>
      </c>
      <c r="B25" s="104"/>
      <c r="C25" s="105">
        <f>D25+E25+F25+G25</f>
        <v>22145</v>
      </c>
      <c r="D25" s="109">
        <v>18345</v>
      </c>
      <c r="E25" s="109">
        <v>2943</v>
      </c>
      <c r="F25" s="109">
        <v>817</v>
      </c>
      <c r="G25" s="109">
        <v>40</v>
      </c>
      <c r="H25" s="110">
        <v>30</v>
      </c>
      <c r="I25" s="110">
        <v>30</v>
      </c>
      <c r="J25" s="110">
        <v>6</v>
      </c>
      <c r="K25" s="110" t="s">
        <v>69</v>
      </c>
      <c r="L25" s="110" t="s">
        <v>69</v>
      </c>
      <c r="M25" s="197" t="s">
        <v>73</v>
      </c>
      <c r="N25" s="110">
        <v>2</v>
      </c>
      <c r="O25" s="117">
        <v>4</v>
      </c>
      <c r="P25" s="117">
        <v>0</v>
      </c>
      <c r="Q25" s="117">
        <v>2</v>
      </c>
      <c r="R25" s="117">
        <v>2</v>
      </c>
      <c r="S25" s="117">
        <v>24</v>
      </c>
      <c r="T25" s="117">
        <v>46</v>
      </c>
      <c r="U25" s="117">
        <v>0</v>
      </c>
      <c r="V25" s="117">
        <v>3</v>
      </c>
      <c r="W25" s="117">
        <v>30</v>
      </c>
      <c r="X25" s="123">
        <v>25</v>
      </c>
    </row>
    <row r="26" spans="1:48" x14ac:dyDescent="0.35">
      <c r="A26" s="46" t="s">
        <v>64</v>
      </c>
      <c r="B26" s="98"/>
      <c r="C26" s="99">
        <f>D26+E26+F26+G26</f>
        <v>25013</v>
      </c>
      <c r="D26" s="100">
        <v>19194</v>
      </c>
      <c r="E26" s="100">
        <v>4907</v>
      </c>
      <c r="F26" s="100">
        <v>880</v>
      </c>
      <c r="G26" s="100">
        <v>32</v>
      </c>
      <c r="H26" s="101">
        <v>30</v>
      </c>
      <c r="I26" s="101">
        <v>26</v>
      </c>
      <c r="J26" s="101">
        <v>4</v>
      </c>
      <c r="K26" s="101">
        <v>0</v>
      </c>
      <c r="L26" s="101" t="s">
        <v>69</v>
      </c>
      <c r="M26" s="201" t="s">
        <v>73</v>
      </c>
      <c r="N26" s="101">
        <v>0</v>
      </c>
      <c r="O26" s="102">
        <v>4</v>
      </c>
      <c r="P26" s="102">
        <v>0</v>
      </c>
      <c r="Q26" s="102">
        <v>2</v>
      </c>
      <c r="R26" s="102">
        <v>2</v>
      </c>
      <c r="S26" s="102">
        <v>18</v>
      </c>
      <c r="T26" s="102">
        <v>17</v>
      </c>
      <c r="U26" s="102">
        <v>0</v>
      </c>
      <c r="V26" s="103">
        <v>2</v>
      </c>
      <c r="W26" s="121">
        <v>24</v>
      </c>
      <c r="X26" s="102">
        <v>33</v>
      </c>
    </row>
    <row r="27" spans="1:48" x14ac:dyDescent="0.35">
      <c r="A27" s="47"/>
      <c r="B27" s="59"/>
      <c r="C27" s="48"/>
      <c r="D27" s="48"/>
      <c r="E27" s="64"/>
      <c r="F27" s="48"/>
      <c r="G27" s="48"/>
      <c r="H27" s="27"/>
      <c r="I27" s="27"/>
      <c r="J27" s="27"/>
      <c r="K27" s="27"/>
      <c r="L27" s="27"/>
      <c r="M27" s="27"/>
      <c r="N27" s="49"/>
      <c r="O27" s="49"/>
      <c r="P27" s="49"/>
      <c r="Q27" s="27"/>
      <c r="R27" s="27"/>
      <c r="S27" s="27"/>
      <c r="T27" s="27"/>
      <c r="U27" s="27"/>
      <c r="V27" s="27"/>
      <c r="W27" s="27"/>
      <c r="X27" s="27"/>
    </row>
    <row r="28" spans="1:48" x14ac:dyDescent="0.3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</row>
    <row r="29" spans="1:48" s="24" customFormat="1" x14ac:dyDescent="0.3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</row>
    <row r="30" spans="1:48" s="25" customFormat="1" x14ac:dyDescent="0.3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</row>
    <row r="31" spans="1:48" s="25" customFormat="1" x14ac:dyDescent="0.3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</row>
    <row r="32" spans="1:48" s="25" customFormat="1" x14ac:dyDescent="0.3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</row>
    <row r="33" spans="1:24" s="25" customFormat="1" x14ac:dyDescent="0.3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</row>
    <row r="34" spans="1:24" s="22" customFormat="1" ht="26.25" customHeight="1" x14ac:dyDescent="0.35">
      <c r="X34" s="25"/>
    </row>
    <row r="35" spans="1:24" s="22" customFormat="1" x14ac:dyDescent="0.35">
      <c r="X35" s="25"/>
    </row>
    <row r="36" spans="1:24" s="22" customFormat="1" ht="25.5" customHeight="1" x14ac:dyDescent="0.35">
      <c r="X36" s="25"/>
    </row>
    <row r="37" spans="1:24" s="22" customFormat="1" ht="21.75" customHeight="1" x14ac:dyDescent="0.35">
      <c r="X37" s="25"/>
    </row>
    <row r="38" spans="1:24" s="22" customFormat="1" x14ac:dyDescent="0.35">
      <c r="X38" s="25"/>
    </row>
    <row r="39" spans="1:24" s="22" customFormat="1" x14ac:dyDescent="0.35">
      <c r="X39" s="25"/>
    </row>
    <row r="40" spans="1:24" s="22" customFormat="1" x14ac:dyDescent="0.35">
      <c r="X40" s="25"/>
    </row>
    <row r="41" spans="1:24" s="22" customFormat="1" x14ac:dyDescent="0.35">
      <c r="X41" s="25"/>
    </row>
    <row r="42" spans="1:24" s="22" customFormat="1" x14ac:dyDescent="0.35">
      <c r="X42" s="25"/>
    </row>
    <row r="43" spans="1:24" s="22" customFormat="1" x14ac:dyDescent="0.35">
      <c r="X43" s="25"/>
    </row>
    <row r="44" spans="1:24" s="22" customFormat="1" x14ac:dyDescent="0.35">
      <c r="X44" s="25"/>
    </row>
    <row r="45" spans="1:24" s="22" customFormat="1" x14ac:dyDescent="0.35">
      <c r="X45" s="25"/>
    </row>
    <row r="46" spans="1:24" s="22" customFormat="1" x14ac:dyDescent="0.35"/>
    <row r="47" spans="1:24" customFormat="1" x14ac:dyDescent="0.3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5"/>
    </row>
    <row r="48" spans="1:24" s="25" customFormat="1" x14ac:dyDescent="0.3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1:47" s="25" customFormat="1" x14ac:dyDescent="0.3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1:47" s="25" customFormat="1" x14ac:dyDescent="0.3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1:47" s="25" customFormat="1" x14ac:dyDescent="0.3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1:47" s="22" customFormat="1" x14ac:dyDescent="0.35"/>
    <row r="53" spans="1:47" x14ac:dyDescent="0.3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</row>
    <row r="54" spans="1:47" x14ac:dyDescent="0.3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</row>
    <row r="55" spans="1:47" s="24" customFormat="1" x14ac:dyDescent="0.3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</row>
    <row r="56" spans="1:47" s="25" customFormat="1" x14ac:dyDescent="0.3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</row>
    <row r="57" spans="1:47" s="25" customFormat="1" x14ac:dyDescent="0.3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</row>
    <row r="58" spans="1:47" s="25" customFormat="1" x14ac:dyDescent="0.3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</row>
    <row r="59" spans="1:47" x14ac:dyDescent="0.3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</row>
    <row r="60" spans="1:47" x14ac:dyDescent="0.3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</row>
    <row r="61" spans="1:47" x14ac:dyDescent="0.3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</row>
    <row r="62" spans="1:47" x14ac:dyDescent="0.3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</row>
    <row r="63" spans="1:47" x14ac:dyDescent="0.3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</row>
    <row r="64" spans="1:47" x14ac:dyDescent="0.3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</row>
    <row r="65" spans="1:47" x14ac:dyDescent="0.3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</row>
    <row r="66" spans="1:47" x14ac:dyDescent="0.3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</row>
    <row r="67" spans="1:47" x14ac:dyDescent="0.3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</row>
    <row r="68" spans="1:47" x14ac:dyDescent="0.3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</row>
    <row r="69" spans="1:47" x14ac:dyDescent="0.3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</row>
    <row r="70" spans="1:47" x14ac:dyDescent="0.3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</row>
    <row r="71" spans="1:47" x14ac:dyDescent="0.3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</row>
    <row r="72" spans="1:47" x14ac:dyDescent="0.3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</row>
    <row r="73" spans="1:47" x14ac:dyDescent="0.3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</row>
    <row r="74" spans="1:47" x14ac:dyDescent="0.3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</row>
    <row r="75" spans="1:47" x14ac:dyDescent="0.3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</row>
    <row r="76" spans="1:47" x14ac:dyDescent="0.3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</row>
    <row r="77" spans="1:47" x14ac:dyDescent="0.3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</row>
    <row r="78" spans="1:47" x14ac:dyDescent="0.3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</row>
    <row r="79" spans="1:47" x14ac:dyDescent="0.3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</row>
    <row r="80" spans="1:47" x14ac:dyDescent="0.3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</row>
    <row r="81" spans="1:47" x14ac:dyDescent="0.3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</row>
    <row r="82" spans="1:47" x14ac:dyDescent="0.3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</row>
    <row r="83" spans="1:47" x14ac:dyDescent="0.3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</row>
    <row r="84" spans="1:47" x14ac:dyDescent="0.3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</row>
    <row r="85" spans="1:47" x14ac:dyDescent="0.3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</row>
    <row r="86" spans="1:47" x14ac:dyDescent="0.3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</row>
    <row r="87" spans="1:47" x14ac:dyDescent="0.3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</row>
    <row r="88" spans="1:47" x14ac:dyDescent="0.3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</row>
    <row r="89" spans="1:47" x14ac:dyDescent="0.3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</row>
    <row r="90" spans="1:47" x14ac:dyDescent="0.3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</row>
    <row r="91" spans="1:47" x14ac:dyDescent="0.3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</row>
    <row r="92" spans="1:47" x14ac:dyDescent="0.3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</row>
    <row r="93" spans="1:47" x14ac:dyDescent="0.3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</row>
    <row r="94" spans="1:47" x14ac:dyDescent="0.3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</row>
    <row r="95" spans="1:47" x14ac:dyDescent="0.3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</row>
    <row r="96" spans="1:47" x14ac:dyDescent="0.3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</row>
    <row r="97" spans="1:47" x14ac:dyDescent="0.3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</row>
    <row r="98" spans="1:47" x14ac:dyDescent="0.3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</row>
    <row r="99" spans="1:47" x14ac:dyDescent="0.3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</row>
    <row r="100" spans="1:47" x14ac:dyDescent="0.3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</row>
    <row r="101" spans="1:47" x14ac:dyDescent="0.3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</row>
    <row r="102" spans="1:47" x14ac:dyDescent="0.3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</row>
    <row r="103" spans="1:47" x14ac:dyDescent="0.3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</row>
    <row r="104" spans="1:47" x14ac:dyDescent="0.3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</row>
    <row r="105" spans="1:47" x14ac:dyDescent="0.3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</row>
    <row r="106" spans="1:47" x14ac:dyDescent="0.3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</row>
    <row r="107" spans="1:47" x14ac:dyDescent="0.3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</row>
    <row r="108" spans="1:47" x14ac:dyDescent="0.3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</row>
  </sheetData>
  <mergeCells count="28">
    <mergeCell ref="A2:A5"/>
    <mergeCell ref="B2:B5"/>
    <mergeCell ref="C2:C5"/>
    <mergeCell ref="D2:G2"/>
    <mergeCell ref="H2:J2"/>
    <mergeCell ref="I3:I5"/>
    <mergeCell ref="J3:J5"/>
    <mergeCell ref="D3:D5"/>
    <mergeCell ref="E3:E5"/>
    <mergeCell ref="F3:F5"/>
    <mergeCell ref="G3:G5"/>
    <mergeCell ref="H3:H5"/>
    <mergeCell ref="K2:N2"/>
    <mergeCell ref="M3:M5"/>
    <mergeCell ref="N3:N5"/>
    <mergeCell ref="O2:X2"/>
    <mergeCell ref="U3:U5"/>
    <mergeCell ref="V3:V5"/>
    <mergeCell ref="X3:X5"/>
    <mergeCell ref="W4:W5"/>
    <mergeCell ref="O4:P4"/>
    <mergeCell ref="Q4:Q5"/>
    <mergeCell ref="R4:R5"/>
    <mergeCell ref="S4:S5"/>
    <mergeCell ref="K3:K5"/>
    <mergeCell ref="L3:L5"/>
    <mergeCell ref="O3:T3"/>
    <mergeCell ref="T4:T5"/>
  </mergeCells>
  <phoneticPr fontId="9" type="noConversion"/>
  <pageMargins left="0.31496062992125984" right="0.31496062992125984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99"/>
  <sheetViews>
    <sheetView topLeftCell="A22" zoomScale="60" zoomScaleNormal="60" workbookViewId="0">
      <pane xSplit="1" topLeftCell="B1" activePane="topRight" state="frozen"/>
      <selection pane="topRight" activeCell="T21" sqref="T21"/>
    </sheetView>
  </sheetViews>
  <sheetFormatPr defaultRowHeight="21" x14ac:dyDescent="0.35"/>
  <cols>
    <col min="1" max="1" width="12.25" style="19" customWidth="1"/>
    <col min="2" max="2" width="11.75" style="19" customWidth="1"/>
    <col min="3" max="3" width="12.25" style="29" customWidth="1"/>
    <col min="4" max="4" width="16.125" style="19" customWidth="1"/>
    <col min="5" max="5" width="11.375" style="19" customWidth="1"/>
    <col min="6" max="6" width="13.375" style="19" customWidth="1"/>
    <col min="7" max="7" width="11.625" style="19" customWidth="1"/>
    <col min="8" max="8" width="11.25" style="29" customWidth="1"/>
    <col min="9" max="9" width="11.125" style="19" customWidth="1"/>
    <col min="10" max="10" width="10.125" style="19" customWidth="1"/>
    <col min="11" max="11" width="9.375" style="19" customWidth="1"/>
    <col min="12" max="12" width="12.375" style="19" customWidth="1"/>
    <col min="13" max="13" width="13.5" style="55" customWidth="1"/>
    <col min="14" max="14" width="13.5" style="37" customWidth="1"/>
    <col min="15" max="17" width="11.25" style="37" customWidth="1"/>
    <col min="18" max="18" width="15.375" style="55" customWidth="1"/>
    <col min="19" max="19" width="11.125" style="37" customWidth="1"/>
    <col min="20" max="20" width="11.75" style="37" customWidth="1"/>
    <col min="21" max="21" width="11.375" style="37" customWidth="1"/>
    <col min="22" max="22" width="11" style="37" customWidth="1"/>
    <col min="23" max="31" width="13.25" style="37" customWidth="1"/>
    <col min="32" max="32" width="12.375" style="19" customWidth="1"/>
    <col min="33" max="35" width="9" style="19"/>
    <col min="36" max="36" width="12.75" style="19" customWidth="1"/>
    <col min="37" max="45" width="9" style="19"/>
    <col min="46" max="46" width="15.625" style="19" customWidth="1"/>
    <col min="47" max="47" width="13" style="19" customWidth="1"/>
    <col min="48" max="48" width="12.75" style="19" customWidth="1"/>
    <col min="49" max="49" width="13.625" style="19" customWidth="1"/>
    <col min="50" max="50" width="13.125" style="19" customWidth="1"/>
    <col min="51" max="16384" width="9" style="19"/>
  </cols>
  <sheetData>
    <row r="1" spans="1:31" s="22" customFormat="1" ht="21" customHeight="1" x14ac:dyDescent="0.35">
      <c r="A1" s="47"/>
      <c r="B1" s="49"/>
      <c r="C1" s="50"/>
      <c r="D1" s="50"/>
      <c r="E1" s="50"/>
      <c r="F1" s="50"/>
      <c r="G1" s="50"/>
      <c r="H1" s="50"/>
      <c r="I1" s="51"/>
      <c r="J1" s="50"/>
      <c r="K1" s="50"/>
      <c r="L1" s="50"/>
      <c r="M1" s="50"/>
      <c r="N1" s="50"/>
      <c r="O1" s="50"/>
      <c r="P1" s="50"/>
      <c r="Q1" s="50"/>
      <c r="R1" s="52"/>
      <c r="S1" s="53"/>
      <c r="T1" s="52"/>
      <c r="U1" s="52"/>
      <c r="V1" s="52"/>
      <c r="W1" s="52"/>
      <c r="X1" s="52"/>
      <c r="Y1" s="54"/>
      <c r="Z1" s="54"/>
      <c r="AA1" s="54"/>
      <c r="AB1" s="28"/>
      <c r="AC1" s="28"/>
      <c r="AD1" s="28"/>
      <c r="AE1" s="28"/>
    </row>
    <row r="2" spans="1:31" s="1" customFormat="1" ht="21.75" thickBot="1" x14ac:dyDescent="0.4">
      <c r="A2" s="38" t="s">
        <v>80</v>
      </c>
      <c r="B2" s="38"/>
      <c r="C2" s="39"/>
      <c r="D2" s="40"/>
      <c r="E2" s="40"/>
      <c r="F2" s="40"/>
      <c r="H2" s="18"/>
      <c r="M2" s="20"/>
      <c r="N2" s="4"/>
      <c r="O2" s="4"/>
      <c r="P2" s="4"/>
      <c r="Q2" s="3"/>
      <c r="R2" s="17"/>
      <c r="S2" s="3"/>
      <c r="T2" s="3"/>
      <c r="U2" s="3"/>
      <c r="V2" s="20"/>
      <c r="W2" s="4"/>
      <c r="X2" s="4"/>
      <c r="Y2" s="4"/>
      <c r="Z2" s="3"/>
      <c r="AA2" s="3"/>
      <c r="AB2" s="3"/>
      <c r="AC2" s="3"/>
      <c r="AD2" s="3"/>
      <c r="AE2" s="3"/>
    </row>
    <row r="3" spans="1:31" s="1" customFormat="1" ht="21.75" thickBot="1" x14ac:dyDescent="0.4">
      <c r="A3" s="169" t="s">
        <v>1</v>
      </c>
      <c r="B3" s="169" t="s">
        <v>15</v>
      </c>
      <c r="C3" s="172" t="s">
        <v>16</v>
      </c>
      <c r="D3" s="173"/>
      <c r="E3" s="173"/>
      <c r="F3" s="173"/>
      <c r="G3" s="174"/>
      <c r="H3" s="178" t="s">
        <v>2</v>
      </c>
      <c r="I3" s="179"/>
      <c r="J3" s="179"/>
      <c r="K3" s="179"/>
      <c r="L3" s="180"/>
      <c r="M3" s="178" t="s">
        <v>2</v>
      </c>
      <c r="N3" s="179"/>
      <c r="O3" s="179"/>
      <c r="P3" s="179"/>
      <c r="Q3" s="179"/>
      <c r="R3" s="179"/>
      <c r="S3" s="179"/>
      <c r="T3" s="179"/>
      <c r="U3" s="179"/>
      <c r="V3" s="180"/>
      <c r="W3" s="178" t="s">
        <v>2</v>
      </c>
      <c r="X3" s="179"/>
      <c r="Y3" s="179"/>
      <c r="Z3" s="179"/>
      <c r="AA3" s="180"/>
      <c r="AB3" s="6"/>
      <c r="AC3" s="6"/>
      <c r="AD3" s="6"/>
      <c r="AE3" s="6"/>
    </row>
    <row r="4" spans="1:31" s="1" customFormat="1" ht="21.75" thickBot="1" x14ac:dyDescent="0.4">
      <c r="A4" s="170"/>
      <c r="B4" s="170"/>
      <c r="C4" s="175"/>
      <c r="D4" s="176"/>
      <c r="E4" s="176"/>
      <c r="F4" s="176"/>
      <c r="G4" s="177"/>
      <c r="H4" s="181" t="s">
        <v>8</v>
      </c>
      <c r="I4" s="182"/>
      <c r="J4" s="182"/>
      <c r="K4" s="182"/>
      <c r="L4" s="183"/>
      <c r="M4" s="184" t="s">
        <v>9</v>
      </c>
      <c r="N4" s="185"/>
      <c r="O4" s="185"/>
      <c r="P4" s="185"/>
      <c r="Q4" s="186"/>
      <c r="R4" s="187" t="s">
        <v>17</v>
      </c>
      <c r="S4" s="188"/>
      <c r="T4" s="188"/>
      <c r="U4" s="188"/>
      <c r="V4" s="189"/>
      <c r="W4" s="190" t="s">
        <v>14</v>
      </c>
      <c r="X4" s="191"/>
      <c r="Y4" s="191"/>
      <c r="Z4" s="191"/>
      <c r="AA4" s="192"/>
      <c r="AB4" s="2"/>
      <c r="AC4" s="2"/>
      <c r="AD4" s="2"/>
      <c r="AE4" s="2"/>
    </row>
    <row r="5" spans="1:31" s="1" customFormat="1" x14ac:dyDescent="0.35">
      <c r="A5" s="170"/>
      <c r="B5" s="170"/>
      <c r="C5" s="193" t="s">
        <v>3</v>
      </c>
      <c r="D5" s="169" t="s">
        <v>4</v>
      </c>
      <c r="E5" s="169" t="s">
        <v>7</v>
      </c>
      <c r="F5" s="169" t="s">
        <v>5</v>
      </c>
      <c r="G5" s="169" t="s">
        <v>6</v>
      </c>
      <c r="H5" s="8" t="s">
        <v>10</v>
      </c>
      <c r="I5" s="7" t="s">
        <v>0</v>
      </c>
      <c r="J5" s="15" t="s">
        <v>11</v>
      </c>
      <c r="K5" s="11" t="s">
        <v>12</v>
      </c>
      <c r="L5" s="13" t="s">
        <v>13</v>
      </c>
      <c r="M5" s="8" t="s">
        <v>10</v>
      </c>
      <c r="N5" s="7" t="s">
        <v>0</v>
      </c>
      <c r="O5" s="15" t="s">
        <v>11</v>
      </c>
      <c r="P5" s="11" t="s">
        <v>12</v>
      </c>
      <c r="Q5" s="13" t="s">
        <v>13</v>
      </c>
      <c r="R5" s="8" t="s">
        <v>10</v>
      </c>
      <c r="S5" s="7" t="s">
        <v>0</v>
      </c>
      <c r="T5" s="15" t="s">
        <v>11</v>
      </c>
      <c r="U5" s="11" t="s">
        <v>12</v>
      </c>
      <c r="V5" s="13" t="s">
        <v>13</v>
      </c>
      <c r="W5" s="8" t="s">
        <v>10</v>
      </c>
      <c r="X5" s="7" t="s">
        <v>0</v>
      </c>
      <c r="Y5" s="15" t="s">
        <v>11</v>
      </c>
      <c r="Z5" s="11" t="s">
        <v>12</v>
      </c>
      <c r="AA5" s="13" t="s">
        <v>13</v>
      </c>
      <c r="AB5" s="168"/>
      <c r="AC5" s="168"/>
      <c r="AD5" s="2"/>
      <c r="AE5" s="2"/>
    </row>
    <row r="6" spans="1:31" s="1" customFormat="1" ht="15" customHeight="1" thickBot="1" x14ac:dyDescent="0.4">
      <c r="A6" s="171"/>
      <c r="B6" s="171"/>
      <c r="C6" s="194"/>
      <c r="D6" s="171"/>
      <c r="E6" s="171"/>
      <c r="F6" s="171"/>
      <c r="G6" s="171"/>
      <c r="H6" s="9"/>
      <c r="I6" s="10"/>
      <c r="J6" s="16"/>
      <c r="K6" s="12"/>
      <c r="L6" s="14"/>
      <c r="M6" s="9"/>
      <c r="N6" s="10"/>
      <c r="O6" s="16"/>
      <c r="P6" s="12"/>
      <c r="Q6" s="14"/>
      <c r="R6" s="9"/>
      <c r="S6" s="10"/>
      <c r="T6" s="16"/>
      <c r="U6" s="12"/>
      <c r="V6" s="14"/>
      <c r="W6" s="9"/>
      <c r="X6" s="10"/>
      <c r="Y6" s="16"/>
      <c r="Z6" s="12"/>
      <c r="AA6" s="14"/>
      <c r="AB6" s="168"/>
      <c r="AC6" s="168"/>
      <c r="AD6" s="2"/>
      <c r="AE6" s="2"/>
    </row>
    <row r="7" spans="1:31" s="22" customFormat="1" x14ac:dyDescent="0.35">
      <c r="A7" s="41" t="s">
        <v>44</v>
      </c>
      <c r="B7" s="26">
        <v>2565</v>
      </c>
      <c r="C7" s="30">
        <f>D7+E7+F7+G7</f>
        <v>713190</v>
      </c>
      <c r="D7" s="32">
        <v>413410</v>
      </c>
      <c r="E7" s="32">
        <v>89898</v>
      </c>
      <c r="F7" s="32">
        <v>127873</v>
      </c>
      <c r="G7" s="32">
        <v>82009</v>
      </c>
      <c r="H7" s="30">
        <f>I7+J7+K7+L7</f>
        <v>55995</v>
      </c>
      <c r="I7" s="33">
        <v>42936</v>
      </c>
      <c r="J7" s="32">
        <v>4744</v>
      </c>
      <c r="K7" s="32">
        <v>5819</v>
      </c>
      <c r="L7" s="32">
        <v>2496</v>
      </c>
      <c r="M7" s="30">
        <f>N7+O7+P7+Q7</f>
        <v>322426</v>
      </c>
      <c r="N7" s="32">
        <v>256438</v>
      </c>
      <c r="O7" s="32">
        <v>25008</v>
      </c>
      <c r="P7" s="32">
        <v>31581</v>
      </c>
      <c r="Q7" s="32">
        <v>9399</v>
      </c>
      <c r="R7" s="31">
        <f>S7+T7+U7+V7</f>
        <v>119717.40730000001</v>
      </c>
      <c r="S7" s="34">
        <v>93822.987099999998</v>
      </c>
      <c r="T7" s="35">
        <v>7996.7569999999996</v>
      </c>
      <c r="U7" s="35">
        <v>14766.054</v>
      </c>
      <c r="V7" s="35">
        <v>3131.6091999999999</v>
      </c>
      <c r="W7" s="31">
        <f>R7/H7</f>
        <v>2.1380017376551477</v>
      </c>
      <c r="X7" s="31">
        <f>S7/I7</f>
        <v>2.1851822969070245</v>
      </c>
      <c r="Y7" s="31">
        <f>T7/J7</f>
        <v>1.6856570404721753</v>
      </c>
      <c r="Z7" s="31">
        <f>U7/K7</f>
        <v>2.5375586870596321</v>
      </c>
      <c r="AA7" s="31">
        <f>V7/L7</f>
        <v>1.2546511217948717</v>
      </c>
      <c r="AB7" s="36"/>
      <c r="AC7" s="28"/>
      <c r="AD7" s="28"/>
      <c r="AE7" s="28"/>
    </row>
    <row r="8" spans="1:31" s="4" customFormat="1" x14ac:dyDescent="0.35">
      <c r="A8" s="42" t="s">
        <v>45</v>
      </c>
      <c r="B8" s="26">
        <v>2565</v>
      </c>
      <c r="C8" s="30">
        <f>D8+E8+F8+G8</f>
        <v>135605</v>
      </c>
      <c r="D8" s="68">
        <v>117365</v>
      </c>
      <c r="E8" s="68">
        <v>8825</v>
      </c>
      <c r="F8" s="68">
        <v>7682</v>
      </c>
      <c r="G8" s="68">
        <v>1733</v>
      </c>
      <c r="H8" s="65">
        <f t="shared" ref="H8" si="0">I8+J8+K8+L8</f>
        <v>3950</v>
      </c>
      <c r="I8" s="69">
        <v>3453</v>
      </c>
      <c r="J8" s="68">
        <v>254</v>
      </c>
      <c r="K8" s="68">
        <v>196</v>
      </c>
      <c r="L8" s="68">
        <v>47</v>
      </c>
      <c r="M8" s="30">
        <f t="shared" ref="M8" si="1">N8+O8+P8+Q8</f>
        <v>13461</v>
      </c>
      <c r="N8" s="68">
        <v>11418</v>
      </c>
      <c r="O8" s="68">
        <v>1039</v>
      </c>
      <c r="P8" s="68">
        <v>809</v>
      </c>
      <c r="Q8" s="68">
        <v>195</v>
      </c>
      <c r="R8" s="66">
        <f t="shared" ref="R8" si="2">S8+T8+U8+V8</f>
        <v>2697.4310999999993</v>
      </c>
      <c r="S8" s="70">
        <v>2373.0261999999998</v>
      </c>
      <c r="T8" s="71">
        <v>150.7807</v>
      </c>
      <c r="U8" s="71">
        <v>141.56489999999999</v>
      </c>
      <c r="V8" s="71">
        <v>32.0593</v>
      </c>
      <c r="W8" s="31">
        <f t="shared" ref="W8:AA8" si="3">R8/H8</f>
        <v>0.68289394936708847</v>
      </c>
      <c r="X8" s="31">
        <f t="shared" si="3"/>
        <v>0.68723608456414709</v>
      </c>
      <c r="Y8" s="31">
        <f t="shared" si="3"/>
        <v>0.59362480314960631</v>
      </c>
      <c r="Z8" s="31">
        <f t="shared" si="3"/>
        <v>0.72226989795918362</v>
      </c>
      <c r="AA8" s="31">
        <f t="shared" si="3"/>
        <v>0.68211276595744685</v>
      </c>
      <c r="AB8" s="28"/>
      <c r="AC8" s="28"/>
      <c r="AD8" s="28"/>
      <c r="AE8" s="28"/>
    </row>
    <row r="9" spans="1:31" s="22" customFormat="1" x14ac:dyDescent="0.35">
      <c r="A9" s="42" t="s">
        <v>46</v>
      </c>
      <c r="B9" s="26">
        <v>2565</v>
      </c>
      <c r="C9" s="30">
        <f>D9+E9+F9+G9</f>
        <v>114178</v>
      </c>
      <c r="D9" s="68">
        <v>92928</v>
      </c>
      <c r="E9" s="68">
        <v>7104</v>
      </c>
      <c r="F9" s="68">
        <v>10311</v>
      </c>
      <c r="G9" s="68">
        <v>3835</v>
      </c>
      <c r="H9" s="65">
        <f t="shared" ref="H9:H10" si="4">I9+J9+K9+L9</f>
        <v>8748</v>
      </c>
      <c r="I9" s="69">
        <v>3730</v>
      </c>
      <c r="J9" s="68">
        <v>263</v>
      </c>
      <c r="K9" s="68">
        <v>347</v>
      </c>
      <c r="L9" s="68">
        <v>4408</v>
      </c>
      <c r="M9" s="30">
        <f t="shared" ref="M9:M10" si="5">N9+O9+P9+Q9</f>
        <v>34260</v>
      </c>
      <c r="N9" s="68">
        <v>14369</v>
      </c>
      <c r="O9" s="68">
        <v>1250</v>
      </c>
      <c r="P9" s="68">
        <v>1446</v>
      </c>
      <c r="Q9" s="68">
        <v>17195</v>
      </c>
      <c r="R9" s="66">
        <f t="shared" ref="R9:R10" si="6">S9+T9+U9+V9</f>
        <v>5136.7157999999999</v>
      </c>
      <c r="S9" s="70">
        <v>2194.0497</v>
      </c>
      <c r="T9" s="71">
        <v>153.40889999999999</v>
      </c>
      <c r="U9" s="71">
        <v>203.7561</v>
      </c>
      <c r="V9" s="71">
        <v>2585.5011</v>
      </c>
      <c r="W9" s="31">
        <f t="shared" ref="W9:AA15" si="7">R9/H9</f>
        <v>0.58718744855967075</v>
      </c>
      <c r="X9" s="31">
        <f t="shared" si="7"/>
        <v>0.58821707774798926</v>
      </c>
      <c r="Y9" s="31">
        <f t="shared" si="7"/>
        <v>0.5833038022813688</v>
      </c>
      <c r="Z9" s="31">
        <f t="shared" si="7"/>
        <v>0.58719337175792508</v>
      </c>
      <c r="AA9" s="31">
        <f t="shared" si="7"/>
        <v>0.58654743647912888</v>
      </c>
      <c r="AB9" s="28"/>
      <c r="AC9" s="28"/>
      <c r="AD9" s="28"/>
      <c r="AE9" s="28"/>
    </row>
    <row r="10" spans="1:31" x14ac:dyDescent="0.35">
      <c r="A10" s="43" t="s">
        <v>47</v>
      </c>
      <c r="B10" s="26">
        <v>2565</v>
      </c>
      <c r="C10" s="30">
        <f>D10+E10+F10+G10</f>
        <v>272113</v>
      </c>
      <c r="D10" s="82">
        <v>140909</v>
      </c>
      <c r="E10" s="82">
        <v>14130</v>
      </c>
      <c r="F10" s="82">
        <v>28264</v>
      </c>
      <c r="G10" s="82">
        <v>88810</v>
      </c>
      <c r="H10" s="65">
        <f t="shared" si="4"/>
        <v>15698</v>
      </c>
      <c r="I10" s="83">
        <v>12451</v>
      </c>
      <c r="J10" s="82">
        <v>938</v>
      </c>
      <c r="K10" s="82">
        <f>55+178+1203</f>
        <v>1436</v>
      </c>
      <c r="L10" s="82">
        <v>873</v>
      </c>
      <c r="M10" s="30">
        <f t="shared" si="5"/>
        <v>82239</v>
      </c>
      <c r="N10" s="82">
        <v>65450</v>
      </c>
      <c r="O10" s="82">
        <v>5713</v>
      </c>
      <c r="P10" s="82">
        <v>7627</v>
      </c>
      <c r="Q10" s="82">
        <v>3449</v>
      </c>
      <c r="R10" s="66">
        <f t="shared" si="6"/>
        <v>19733.09</v>
      </c>
      <c r="S10" s="84">
        <v>15855.39</v>
      </c>
      <c r="T10" s="72">
        <v>996.5</v>
      </c>
      <c r="U10" s="72">
        <f>45.07+232.2+1670.13</f>
        <v>1947.4</v>
      </c>
      <c r="V10" s="72">
        <v>933.8</v>
      </c>
      <c r="W10" s="31">
        <f t="shared" si="7"/>
        <v>1.2570448464772583</v>
      </c>
      <c r="X10" s="31">
        <f t="shared" si="7"/>
        <v>1.2734230182314672</v>
      </c>
      <c r="Y10" s="31">
        <f t="shared" si="7"/>
        <v>1.062366737739872</v>
      </c>
      <c r="Z10" s="31">
        <f t="shared" si="7"/>
        <v>1.3561281337047355</v>
      </c>
      <c r="AA10" s="31">
        <f t="shared" si="7"/>
        <v>1.0696449026345933</v>
      </c>
    </row>
    <row r="11" spans="1:31" s="22" customFormat="1" x14ac:dyDescent="0.35">
      <c r="A11" s="42" t="s">
        <v>48</v>
      </c>
      <c r="B11" s="26">
        <v>2565</v>
      </c>
      <c r="C11" s="30">
        <f>D11+E11+F11+G11</f>
        <v>28741</v>
      </c>
      <c r="D11" s="68">
        <v>22078</v>
      </c>
      <c r="E11" s="68">
        <v>1252</v>
      </c>
      <c r="F11" s="68">
        <v>3679</v>
      </c>
      <c r="G11" s="68">
        <v>1732</v>
      </c>
      <c r="H11" s="65">
        <f t="shared" ref="H11:H12" si="8">I11+J11+K11+L11</f>
        <v>471</v>
      </c>
      <c r="I11" s="69">
        <v>331</v>
      </c>
      <c r="J11" s="68">
        <v>35</v>
      </c>
      <c r="K11" s="68">
        <v>102</v>
      </c>
      <c r="L11" s="68">
        <v>3</v>
      </c>
      <c r="M11" s="30">
        <f t="shared" ref="M11:M12" si="9">N11+O11+P11+Q11</f>
        <v>5834</v>
      </c>
      <c r="N11" s="68">
        <v>4251</v>
      </c>
      <c r="O11" s="68">
        <v>468</v>
      </c>
      <c r="P11" s="68">
        <v>1076</v>
      </c>
      <c r="Q11" s="68">
        <v>39</v>
      </c>
      <c r="R11" s="66">
        <f t="shared" ref="R11:R12" si="10">S11+T11+U11+V11</f>
        <v>366.31170000000009</v>
      </c>
      <c r="S11" s="70">
        <v>266.43700000000001</v>
      </c>
      <c r="T11" s="71">
        <v>29.641200000000001</v>
      </c>
      <c r="U11" s="71">
        <v>67.805599999999998</v>
      </c>
      <c r="V11" s="71">
        <v>2.4279000000000002</v>
      </c>
      <c r="W11" s="31">
        <f t="shared" si="7"/>
        <v>0.77773184713375809</v>
      </c>
      <c r="X11" s="31">
        <f t="shared" si="7"/>
        <v>0.80494561933534747</v>
      </c>
      <c r="Y11" s="31">
        <f t="shared" si="7"/>
        <v>0.84689142857142863</v>
      </c>
      <c r="Z11" s="31">
        <f t="shared" si="7"/>
        <v>0.66476078431372543</v>
      </c>
      <c r="AA11" s="31">
        <f t="shared" si="7"/>
        <v>0.80930000000000002</v>
      </c>
      <c r="AB11" s="28"/>
      <c r="AC11" s="28"/>
      <c r="AD11" s="28"/>
      <c r="AE11" s="28"/>
    </row>
    <row r="12" spans="1:31" s="22" customFormat="1" x14ac:dyDescent="0.35">
      <c r="A12" s="42" t="s">
        <v>49</v>
      </c>
      <c r="B12" s="26">
        <v>2565</v>
      </c>
      <c r="C12" s="65">
        <f t="shared" ref="C12" si="11">D12+E12+F12+G12</f>
        <v>116823</v>
      </c>
      <c r="D12" s="77">
        <v>104285</v>
      </c>
      <c r="E12" s="77">
        <v>2985</v>
      </c>
      <c r="F12" s="77">
        <v>6577</v>
      </c>
      <c r="G12" s="77">
        <v>2976</v>
      </c>
      <c r="H12" s="65">
        <f t="shared" si="8"/>
        <v>2693</v>
      </c>
      <c r="I12" s="78">
        <v>2311</v>
      </c>
      <c r="J12" s="77">
        <v>103</v>
      </c>
      <c r="K12" s="77">
        <v>168</v>
      </c>
      <c r="L12" s="77">
        <v>111</v>
      </c>
      <c r="M12" s="65">
        <f t="shared" si="9"/>
        <v>11069</v>
      </c>
      <c r="N12" s="77">
        <v>9532</v>
      </c>
      <c r="O12" s="77">
        <v>557</v>
      </c>
      <c r="P12" s="77">
        <v>769</v>
      </c>
      <c r="Q12" s="77">
        <v>211</v>
      </c>
      <c r="R12" s="66">
        <f t="shared" si="10"/>
        <v>1701.7498000000001</v>
      </c>
      <c r="S12" s="79">
        <v>1476.5949000000001</v>
      </c>
      <c r="T12" s="80">
        <v>61.564900000000002</v>
      </c>
      <c r="U12" s="80">
        <v>128.30000000000001</v>
      </c>
      <c r="V12" s="80">
        <v>35.29</v>
      </c>
      <c r="W12" s="66">
        <f t="shared" si="7"/>
        <v>0.63191600445599705</v>
      </c>
      <c r="X12" s="66">
        <f t="shared" si="7"/>
        <v>0.63894197317178714</v>
      </c>
      <c r="Y12" s="66">
        <f t="shared" si="7"/>
        <v>0.59771747572815537</v>
      </c>
      <c r="Z12" s="66">
        <f t="shared" si="7"/>
        <v>0.76369047619047625</v>
      </c>
      <c r="AA12" s="66">
        <f t="shared" si="7"/>
        <v>0.3179279279279279</v>
      </c>
      <c r="AB12" s="28"/>
      <c r="AC12" s="28"/>
      <c r="AD12" s="28"/>
      <c r="AE12" s="28"/>
    </row>
    <row r="13" spans="1:31" s="4" customFormat="1" x14ac:dyDescent="0.35">
      <c r="A13" s="43" t="s">
        <v>50</v>
      </c>
      <c r="B13" s="26">
        <v>2565</v>
      </c>
      <c r="C13" s="30">
        <f>D13+E13+F13+G13</f>
        <v>206214</v>
      </c>
      <c r="D13" s="73">
        <v>173029</v>
      </c>
      <c r="E13" s="73">
        <v>6684</v>
      </c>
      <c r="F13" s="73">
        <v>16431</v>
      </c>
      <c r="G13" s="73">
        <v>10070</v>
      </c>
      <c r="H13" s="65">
        <f>I13+J13+K13+L13</f>
        <v>9517</v>
      </c>
      <c r="I13" s="74">
        <v>7345</v>
      </c>
      <c r="J13" s="73">
        <v>546</v>
      </c>
      <c r="K13" s="73">
        <v>555</v>
      </c>
      <c r="L13" s="73">
        <v>1071</v>
      </c>
      <c r="M13" s="30">
        <f>N13+O13+P13+Q13</f>
        <v>41307</v>
      </c>
      <c r="N13" s="73">
        <v>32756</v>
      </c>
      <c r="O13" s="73">
        <v>2789</v>
      </c>
      <c r="P13" s="73">
        <v>2433</v>
      </c>
      <c r="Q13" s="73">
        <v>3329</v>
      </c>
      <c r="R13" s="66">
        <f>S13+T13+U13+V13</f>
        <v>7749.2987000000003</v>
      </c>
      <c r="S13" s="75">
        <v>6385.7874000000002</v>
      </c>
      <c r="T13" s="76">
        <v>375.98869999999999</v>
      </c>
      <c r="U13" s="76">
        <v>477.6857</v>
      </c>
      <c r="V13" s="76">
        <v>509.83690000000001</v>
      </c>
      <c r="W13" s="31">
        <f t="shared" si="7"/>
        <v>0.814258558369234</v>
      </c>
      <c r="X13" s="31">
        <f t="shared" si="7"/>
        <v>0.8694060449285228</v>
      </c>
      <c r="Y13" s="31">
        <f t="shared" si="7"/>
        <v>0.68862399267399266</v>
      </c>
      <c r="Z13" s="31">
        <f t="shared" si="7"/>
        <v>0.86069495495495496</v>
      </c>
      <c r="AA13" s="31">
        <f t="shared" si="7"/>
        <v>0.47603818860877684</v>
      </c>
      <c r="AB13" s="5"/>
      <c r="AC13" s="5"/>
      <c r="AD13" s="5"/>
      <c r="AE13" s="5"/>
    </row>
    <row r="14" spans="1:31" s="22" customFormat="1" x14ac:dyDescent="0.35">
      <c r="A14" s="42" t="s">
        <v>51</v>
      </c>
      <c r="B14" s="26">
        <v>2565</v>
      </c>
      <c r="C14" s="30">
        <f>D14+E14+F14+G14</f>
        <v>83948</v>
      </c>
      <c r="D14" s="68">
        <v>73626</v>
      </c>
      <c r="E14" s="68">
        <v>2144</v>
      </c>
      <c r="F14" s="68">
        <v>5684</v>
      </c>
      <c r="G14" s="68">
        <v>2494</v>
      </c>
      <c r="H14" s="65">
        <f t="shared" ref="H14:H15" si="12">I14+J14+K14+L14</f>
        <v>2003</v>
      </c>
      <c r="I14" s="69">
        <v>1755</v>
      </c>
      <c r="J14" s="68">
        <v>80</v>
      </c>
      <c r="K14" s="68">
        <v>145</v>
      </c>
      <c r="L14" s="68">
        <v>23</v>
      </c>
      <c r="M14" s="30">
        <f t="shared" ref="M14:M15" si="13">N14+O14+P14+Q14</f>
        <v>7017</v>
      </c>
      <c r="N14" s="68">
        <v>6061</v>
      </c>
      <c r="O14" s="68">
        <v>320</v>
      </c>
      <c r="P14" s="68">
        <v>597</v>
      </c>
      <c r="Q14" s="68">
        <v>39</v>
      </c>
      <c r="R14" s="66">
        <f t="shared" ref="R14:R15" si="14">S14+T14+U14+V14</f>
        <v>1239.7939999999999</v>
      </c>
      <c r="S14" s="70">
        <v>1081.8409999999999</v>
      </c>
      <c r="T14" s="71">
        <v>43.343000000000004</v>
      </c>
      <c r="U14" s="71">
        <v>95.75</v>
      </c>
      <c r="V14" s="71">
        <v>18.86</v>
      </c>
      <c r="W14" s="31">
        <f t="shared" si="7"/>
        <v>0.61896854717923111</v>
      </c>
      <c r="X14" s="31">
        <f t="shared" si="7"/>
        <v>0.6164336182336182</v>
      </c>
      <c r="Y14" s="31">
        <f t="shared" si="7"/>
        <v>0.54178750000000009</v>
      </c>
      <c r="Z14" s="31">
        <f t="shared" si="7"/>
        <v>0.66034482758620694</v>
      </c>
      <c r="AA14" s="31">
        <f t="shared" si="7"/>
        <v>0.82</v>
      </c>
      <c r="AB14" s="28"/>
      <c r="AC14" s="28"/>
      <c r="AD14" s="28"/>
      <c r="AE14" s="28"/>
    </row>
    <row r="15" spans="1:31" s="4" customFormat="1" x14ac:dyDescent="0.35">
      <c r="A15" s="42" t="s">
        <v>52</v>
      </c>
      <c r="B15" s="26">
        <v>2565</v>
      </c>
      <c r="C15" s="30">
        <f>D15+E15+F15+G15</f>
        <v>79502</v>
      </c>
      <c r="D15" s="68">
        <v>71543</v>
      </c>
      <c r="E15" s="68">
        <v>2538</v>
      </c>
      <c r="F15" s="68">
        <v>4411</v>
      </c>
      <c r="G15" s="68">
        <v>1010</v>
      </c>
      <c r="H15" s="65">
        <f t="shared" si="12"/>
        <v>1683</v>
      </c>
      <c r="I15" s="69">
        <v>1390</v>
      </c>
      <c r="J15" s="68">
        <v>118</v>
      </c>
      <c r="K15" s="68">
        <v>95</v>
      </c>
      <c r="L15" s="68">
        <v>80</v>
      </c>
      <c r="M15" s="30">
        <f t="shared" si="13"/>
        <v>7272</v>
      </c>
      <c r="N15" s="68">
        <v>6197</v>
      </c>
      <c r="O15" s="68">
        <v>391</v>
      </c>
      <c r="P15" s="68">
        <v>401</v>
      </c>
      <c r="Q15" s="68">
        <v>283</v>
      </c>
      <c r="R15" s="66">
        <f t="shared" si="14"/>
        <v>1047.546</v>
      </c>
      <c r="S15" s="70">
        <v>881.20910000000015</v>
      </c>
      <c r="T15" s="71">
        <v>62.858499999999992</v>
      </c>
      <c r="U15" s="71">
        <v>62.350700000000003</v>
      </c>
      <c r="V15" s="71">
        <v>41.127699999999997</v>
      </c>
      <c r="W15" s="31">
        <f t="shared" si="7"/>
        <v>0.62242780748663107</v>
      </c>
      <c r="X15" s="31">
        <f t="shared" si="7"/>
        <v>0.6339633812949641</v>
      </c>
      <c r="Y15" s="31">
        <f t="shared" si="7"/>
        <v>0.53269915254237277</v>
      </c>
      <c r="Z15" s="31">
        <f t="shared" si="7"/>
        <v>0.65632315789473683</v>
      </c>
      <c r="AA15" s="31">
        <f t="shared" si="7"/>
        <v>0.51409624999999992</v>
      </c>
      <c r="AB15" s="5"/>
      <c r="AC15" s="5"/>
      <c r="AD15" s="5"/>
      <c r="AE15" s="5"/>
    </row>
    <row r="16" spans="1:31" s="4" customFormat="1" x14ac:dyDescent="0.35">
      <c r="A16" s="42" t="s">
        <v>53</v>
      </c>
      <c r="B16" s="26">
        <v>2565</v>
      </c>
      <c r="C16" s="30">
        <f t="shared" ref="C16:C21" si="15">D16+E16+F16+G16</f>
        <v>123858</v>
      </c>
      <c r="D16" s="68">
        <v>105350</v>
      </c>
      <c r="E16" s="68">
        <v>3314</v>
      </c>
      <c r="F16" s="68">
        <v>10078</v>
      </c>
      <c r="G16" s="68">
        <v>5116</v>
      </c>
      <c r="H16" s="65">
        <f t="shared" ref="H16:H17" si="16">I16+J16+K16+L16</f>
        <v>2429</v>
      </c>
      <c r="I16" s="69">
        <v>2014</v>
      </c>
      <c r="J16" s="68">
        <v>98</v>
      </c>
      <c r="K16" s="68">
        <v>260</v>
      </c>
      <c r="L16" s="68">
        <v>57</v>
      </c>
      <c r="M16" s="30">
        <f t="shared" ref="M16:M17" si="17">N16+O16+P16+Q16</f>
        <v>9653</v>
      </c>
      <c r="N16" s="68">
        <v>8016</v>
      </c>
      <c r="O16" s="68">
        <v>416</v>
      </c>
      <c r="P16" s="68">
        <v>1068</v>
      </c>
      <c r="Q16" s="68">
        <v>153</v>
      </c>
      <c r="R16" s="66">
        <f t="shared" ref="R16:R17" si="18">S16+T16+U16+V16</f>
        <v>1599.3999999999999</v>
      </c>
      <c r="S16" s="70">
        <v>1337.09</v>
      </c>
      <c r="T16" s="71">
        <v>55.49</v>
      </c>
      <c r="U16" s="71">
        <v>179.22</v>
      </c>
      <c r="V16" s="71">
        <v>27.6</v>
      </c>
      <c r="W16" s="31">
        <f t="shared" ref="W16:AA22" si="19">R16/H16</f>
        <v>0.65846027171675581</v>
      </c>
      <c r="X16" s="31">
        <f t="shared" si="19"/>
        <v>0.66389771598808334</v>
      </c>
      <c r="Y16" s="31">
        <f t="shared" si="19"/>
        <v>0.56622448979591844</v>
      </c>
      <c r="Z16" s="31">
        <f t="shared" si="19"/>
        <v>0.68930769230769229</v>
      </c>
      <c r="AA16" s="31">
        <f t="shared" si="19"/>
        <v>0.48421052631578948</v>
      </c>
      <c r="AB16" s="5"/>
      <c r="AC16" s="5"/>
      <c r="AD16" s="5"/>
      <c r="AE16" s="5"/>
    </row>
    <row r="17" spans="1:31" s="4" customFormat="1" x14ac:dyDescent="0.35">
      <c r="A17" s="42" t="s">
        <v>54</v>
      </c>
      <c r="B17" s="26">
        <v>2565</v>
      </c>
      <c r="C17" s="30">
        <f t="shared" si="15"/>
        <v>120616</v>
      </c>
      <c r="D17" s="68">
        <v>91537</v>
      </c>
      <c r="E17" s="68">
        <v>6260</v>
      </c>
      <c r="F17" s="68">
        <v>12418</v>
      </c>
      <c r="G17" s="68">
        <v>10401</v>
      </c>
      <c r="H17" s="65">
        <f t="shared" si="16"/>
        <v>4274</v>
      </c>
      <c r="I17" s="69">
        <v>3536</v>
      </c>
      <c r="J17" s="68">
        <v>244</v>
      </c>
      <c r="K17" s="68">
        <v>417</v>
      </c>
      <c r="L17" s="68">
        <v>77</v>
      </c>
      <c r="M17" s="30">
        <f t="shared" si="17"/>
        <v>19889</v>
      </c>
      <c r="N17" s="68">
        <v>15942</v>
      </c>
      <c r="O17" s="68">
        <v>1463</v>
      </c>
      <c r="P17" s="68">
        <v>2300</v>
      </c>
      <c r="Q17" s="68">
        <v>184</v>
      </c>
      <c r="R17" s="66">
        <f t="shared" si="18"/>
        <v>2784.2329000000004</v>
      </c>
      <c r="S17" s="70">
        <v>2301.2523000000001</v>
      </c>
      <c r="T17" s="71">
        <v>154.73070000000001</v>
      </c>
      <c r="U17" s="71">
        <v>270.57220000000001</v>
      </c>
      <c r="V17" s="71">
        <v>57.677700000000002</v>
      </c>
      <c r="W17" s="31">
        <v>0.65139999999999998</v>
      </c>
      <c r="X17" s="31">
        <v>0.65080000000000005</v>
      </c>
      <c r="Y17" s="31">
        <v>0.6341</v>
      </c>
      <c r="Z17" s="31">
        <v>0.64890000000000003</v>
      </c>
      <c r="AA17" s="31">
        <v>0.74909999999999999</v>
      </c>
      <c r="AB17" s="5"/>
      <c r="AC17" s="5"/>
      <c r="AD17" s="5"/>
      <c r="AE17" s="5"/>
    </row>
    <row r="18" spans="1:31" s="4" customFormat="1" x14ac:dyDescent="0.35">
      <c r="A18" s="42" t="s">
        <v>55</v>
      </c>
      <c r="B18" s="26">
        <v>2565</v>
      </c>
      <c r="C18" s="30">
        <f t="shared" si="15"/>
        <v>211379</v>
      </c>
      <c r="D18" s="68">
        <v>167738</v>
      </c>
      <c r="E18" s="68">
        <v>12915</v>
      </c>
      <c r="F18" s="68">
        <v>22342</v>
      </c>
      <c r="G18" s="68">
        <v>8384</v>
      </c>
      <c r="H18" s="65">
        <f t="shared" ref="H18" si="20">I18+J18+K18+L18</f>
        <v>7173</v>
      </c>
      <c r="I18" s="69">
        <v>6111</v>
      </c>
      <c r="J18" s="68">
        <v>277</v>
      </c>
      <c r="K18" s="68">
        <v>386</v>
      </c>
      <c r="L18" s="68">
        <v>399</v>
      </c>
      <c r="M18" s="30">
        <f t="shared" ref="M18" si="21">N18+O18+P18+Q18</f>
        <v>31603</v>
      </c>
      <c r="N18" s="68">
        <v>27242</v>
      </c>
      <c r="O18" s="68">
        <v>1318</v>
      </c>
      <c r="P18" s="68">
        <v>1993</v>
      </c>
      <c r="Q18" s="68">
        <v>1050</v>
      </c>
      <c r="R18" s="66">
        <f t="shared" ref="R18" si="22">S18+T18+U18+V18</f>
        <v>7113.3074999999999</v>
      </c>
      <c r="S18" s="70">
        <v>6059.3131999999996</v>
      </c>
      <c r="T18" s="71">
        <v>245.85130000000001</v>
      </c>
      <c r="U18" s="71">
        <v>430.60390000000001</v>
      </c>
      <c r="V18" s="71">
        <v>377.53910000000002</v>
      </c>
      <c r="W18" s="31">
        <f t="shared" si="19"/>
        <v>0.99167816813048937</v>
      </c>
      <c r="X18" s="31">
        <f t="shared" si="19"/>
        <v>0.9915420062182948</v>
      </c>
      <c r="Y18" s="31">
        <f t="shared" si="19"/>
        <v>0.88754981949458489</v>
      </c>
      <c r="Z18" s="31">
        <f t="shared" si="19"/>
        <v>1.1155541450777202</v>
      </c>
      <c r="AA18" s="31">
        <f t="shared" si="19"/>
        <v>0.94621328320802012</v>
      </c>
      <c r="AB18" s="5"/>
      <c r="AC18" s="5"/>
      <c r="AD18" s="5"/>
      <c r="AE18" s="5"/>
    </row>
    <row r="19" spans="1:31" s="4" customFormat="1" x14ac:dyDescent="0.35">
      <c r="A19" s="43" t="s">
        <v>56</v>
      </c>
      <c r="B19" s="26">
        <v>2565</v>
      </c>
      <c r="C19" s="30">
        <f t="shared" si="15"/>
        <v>137241</v>
      </c>
      <c r="D19" s="68">
        <v>121509</v>
      </c>
      <c r="E19" s="68">
        <v>3193</v>
      </c>
      <c r="F19" s="68">
        <v>6832</v>
      </c>
      <c r="G19" s="68">
        <v>5707</v>
      </c>
      <c r="H19" s="65">
        <f>I19+J19+K19+L19</f>
        <v>3744</v>
      </c>
      <c r="I19" s="69">
        <v>3234</v>
      </c>
      <c r="J19" s="68">
        <v>160</v>
      </c>
      <c r="K19" s="68">
        <v>218</v>
      </c>
      <c r="L19" s="68">
        <v>132</v>
      </c>
      <c r="M19" s="30">
        <f t="shared" ref="M19:M20" si="23">N19+O19+P19+Q19</f>
        <v>14717</v>
      </c>
      <c r="N19" s="68">
        <v>12527</v>
      </c>
      <c r="O19" s="68">
        <v>796</v>
      </c>
      <c r="P19" s="68">
        <v>1004</v>
      </c>
      <c r="Q19" s="68">
        <v>390</v>
      </c>
      <c r="R19" s="66">
        <f>S19+T19+U19+V19</f>
        <v>2115.9152999999997</v>
      </c>
      <c r="S19" s="70">
        <v>1839.5989</v>
      </c>
      <c r="T19" s="71">
        <v>81.607200000000006</v>
      </c>
      <c r="U19" s="71">
        <v>128.31700000000001</v>
      </c>
      <c r="V19" s="71">
        <v>66.392200000000003</v>
      </c>
      <c r="W19" s="31">
        <v>0.56510000000000005</v>
      </c>
      <c r="X19" s="31">
        <v>0.56879999999999997</v>
      </c>
      <c r="Y19" s="31">
        <f t="shared" si="19"/>
        <v>0.51004500000000008</v>
      </c>
      <c r="Z19" s="31">
        <f t="shared" si="19"/>
        <v>0.58861009174311929</v>
      </c>
      <c r="AA19" s="31">
        <f t="shared" si="19"/>
        <v>0.5029712121212121</v>
      </c>
      <c r="AB19" s="5"/>
      <c r="AC19" s="5"/>
      <c r="AD19" s="5"/>
      <c r="AE19" s="5"/>
    </row>
    <row r="20" spans="1:31" s="4" customFormat="1" x14ac:dyDescent="0.35">
      <c r="A20" s="44" t="s">
        <v>57</v>
      </c>
      <c r="B20" s="26">
        <v>2565</v>
      </c>
      <c r="C20" s="30">
        <f t="shared" si="15"/>
        <v>207237</v>
      </c>
      <c r="D20" s="68">
        <v>178816</v>
      </c>
      <c r="E20" s="68">
        <v>7768</v>
      </c>
      <c r="F20" s="68">
        <v>11733</v>
      </c>
      <c r="G20" s="68">
        <v>8920</v>
      </c>
      <c r="H20" s="65">
        <f t="shared" ref="H20" si="24">I20+J20+K20+L20</f>
        <v>6169</v>
      </c>
      <c r="I20" s="69">
        <v>5183</v>
      </c>
      <c r="J20" s="68">
        <v>308</v>
      </c>
      <c r="K20" s="68">
        <v>412</v>
      </c>
      <c r="L20" s="68">
        <v>266</v>
      </c>
      <c r="M20" s="30">
        <f t="shared" si="23"/>
        <v>25197</v>
      </c>
      <c r="N20" s="68">
        <v>20763</v>
      </c>
      <c r="O20" s="68">
        <v>1425</v>
      </c>
      <c r="P20" s="68">
        <v>2200</v>
      </c>
      <c r="Q20" s="68">
        <v>809</v>
      </c>
      <c r="R20" s="66">
        <f t="shared" ref="R20" si="25">S20+T20+U20+V20</f>
        <v>5253.1682999999994</v>
      </c>
      <c r="S20" s="70">
        <v>4400.6644999999999</v>
      </c>
      <c r="T20" s="71">
        <v>226.84970000000001</v>
      </c>
      <c r="U20" s="71">
        <v>422.86689999999999</v>
      </c>
      <c r="V20" s="71">
        <v>202.78720000000001</v>
      </c>
      <c r="W20" s="31">
        <f t="shared" ref="W20:X20" si="26">R20/H20</f>
        <v>0.85154292429891387</v>
      </c>
      <c r="X20" s="31">
        <f t="shared" si="26"/>
        <v>0.8490573991896585</v>
      </c>
      <c r="Y20" s="31">
        <f t="shared" si="19"/>
        <v>0.7365250000000001</v>
      </c>
      <c r="Z20" s="31">
        <f t="shared" si="19"/>
        <v>1.0263759708737863</v>
      </c>
      <c r="AA20" s="31">
        <f t="shared" si="19"/>
        <v>0.76235789473684212</v>
      </c>
      <c r="AB20" s="5"/>
      <c r="AC20" s="5"/>
      <c r="AD20" s="5"/>
      <c r="AE20" s="5"/>
    </row>
    <row r="21" spans="1:31" s="4" customFormat="1" x14ac:dyDescent="0.35">
      <c r="A21" s="42" t="s">
        <v>58</v>
      </c>
      <c r="B21" s="26">
        <v>2565</v>
      </c>
      <c r="C21" s="30">
        <f t="shared" si="15"/>
        <v>81925</v>
      </c>
      <c r="D21" s="68">
        <v>66958</v>
      </c>
      <c r="E21" s="68">
        <v>3369</v>
      </c>
      <c r="F21" s="68">
        <v>8745</v>
      </c>
      <c r="G21" s="68">
        <v>2853</v>
      </c>
      <c r="H21" s="65">
        <f t="shared" ref="H21:H22" si="27">I21+J21+K21+L21</f>
        <v>1342</v>
      </c>
      <c r="I21" s="69">
        <v>1099</v>
      </c>
      <c r="J21" s="68">
        <v>54</v>
      </c>
      <c r="K21" s="68">
        <v>138</v>
      </c>
      <c r="L21" s="68">
        <v>51</v>
      </c>
      <c r="M21" s="30">
        <f t="shared" ref="M21:M22" si="28">N21+O21+P21+Q21</f>
        <v>4489</v>
      </c>
      <c r="N21" s="68">
        <v>3638</v>
      </c>
      <c r="O21" s="68">
        <v>313</v>
      </c>
      <c r="P21" s="68">
        <v>388</v>
      </c>
      <c r="Q21" s="68">
        <v>150</v>
      </c>
      <c r="R21" s="66">
        <f t="shared" ref="R21:R22" si="29">S21+T21+U21+V21</f>
        <v>901.72829999999988</v>
      </c>
      <c r="S21" s="70">
        <v>751.83939999999996</v>
      </c>
      <c r="T21" s="71">
        <v>27.288900000000002</v>
      </c>
      <c r="U21" s="71">
        <v>96.3</v>
      </c>
      <c r="V21" s="71">
        <v>26.3</v>
      </c>
      <c r="W21" s="31">
        <f t="shared" si="19"/>
        <v>0.67192868852459009</v>
      </c>
      <c r="X21" s="31">
        <f t="shared" si="19"/>
        <v>0.68411228389444945</v>
      </c>
      <c r="Y21" s="31">
        <f t="shared" si="19"/>
        <v>0.50535000000000008</v>
      </c>
      <c r="Z21" s="31">
        <f t="shared" si="19"/>
        <v>0.69782608695652171</v>
      </c>
      <c r="AA21" s="31">
        <f t="shared" si="19"/>
        <v>0.51568627450980398</v>
      </c>
      <c r="AB21" s="5"/>
      <c r="AC21" s="5"/>
      <c r="AD21" s="5"/>
      <c r="AE21" s="5"/>
    </row>
    <row r="22" spans="1:31" s="4" customFormat="1" x14ac:dyDescent="0.35">
      <c r="A22" s="42" t="s">
        <v>59</v>
      </c>
      <c r="B22" s="26">
        <v>2565</v>
      </c>
      <c r="C22" s="65">
        <f t="shared" ref="C22" si="30">D22+E22+F22+G22</f>
        <v>74298</v>
      </c>
      <c r="D22" s="81">
        <v>64159</v>
      </c>
      <c r="E22" s="81">
        <v>3188</v>
      </c>
      <c r="F22" s="81">
        <v>4100</v>
      </c>
      <c r="G22" s="81">
        <v>2851</v>
      </c>
      <c r="H22" s="65">
        <f t="shared" si="27"/>
        <v>1351</v>
      </c>
      <c r="I22" s="205">
        <v>1151</v>
      </c>
      <c r="J22" s="206">
        <v>83</v>
      </c>
      <c r="K22" s="206">
        <v>69</v>
      </c>
      <c r="L22" s="206">
        <v>48</v>
      </c>
      <c r="M22" s="65">
        <f t="shared" si="28"/>
        <v>5660</v>
      </c>
      <c r="N22" s="206">
        <v>4873</v>
      </c>
      <c r="O22" s="206">
        <v>433</v>
      </c>
      <c r="P22" s="206">
        <v>250</v>
      </c>
      <c r="Q22" s="206">
        <v>104</v>
      </c>
      <c r="R22" s="66">
        <f t="shared" si="29"/>
        <v>851.7059999999999</v>
      </c>
      <c r="S22" s="207">
        <v>734.75329999999997</v>
      </c>
      <c r="T22" s="208">
        <v>51.662700000000001</v>
      </c>
      <c r="U22" s="208">
        <v>41.89</v>
      </c>
      <c r="V22" s="208">
        <v>23.4</v>
      </c>
      <c r="W22" s="66">
        <f t="shared" si="19"/>
        <v>0.63042635085122123</v>
      </c>
      <c r="X22" s="66">
        <f t="shared" si="19"/>
        <v>0.63836081668114675</v>
      </c>
      <c r="Y22" s="66">
        <f t="shared" si="19"/>
        <v>0.62244216867469881</v>
      </c>
      <c r="Z22" s="66">
        <f t="shared" si="19"/>
        <v>0.60710144927536236</v>
      </c>
      <c r="AA22" s="66">
        <f t="shared" si="19"/>
        <v>0.48749999999999999</v>
      </c>
      <c r="AB22" s="5"/>
      <c r="AC22" s="5"/>
      <c r="AD22" s="5"/>
      <c r="AE22" s="5"/>
    </row>
    <row r="23" spans="1:31" s="4" customFormat="1" x14ac:dyDescent="0.35">
      <c r="A23" s="42" t="s">
        <v>60</v>
      </c>
      <c r="B23" s="26">
        <v>2565</v>
      </c>
      <c r="C23" s="30">
        <f>D23+E23+F23+G23</f>
        <v>69063</v>
      </c>
      <c r="D23" s="68">
        <v>63409</v>
      </c>
      <c r="E23" s="68">
        <v>1342</v>
      </c>
      <c r="F23" s="68">
        <v>2589</v>
      </c>
      <c r="G23" s="68">
        <v>1723</v>
      </c>
      <c r="H23" s="30">
        <f t="shared" ref="H23" si="31">I23+J23+K23+L23</f>
        <v>1377</v>
      </c>
      <c r="I23" s="69">
        <v>1219</v>
      </c>
      <c r="J23" s="68">
        <v>47</v>
      </c>
      <c r="K23" s="68">
        <v>52</v>
      </c>
      <c r="L23" s="68">
        <v>59</v>
      </c>
      <c r="M23" s="30">
        <f>N23+O23+P23+Q23</f>
        <v>5216</v>
      </c>
      <c r="N23" s="68">
        <v>4691</v>
      </c>
      <c r="O23" s="68">
        <v>216</v>
      </c>
      <c r="P23" s="68">
        <v>172</v>
      </c>
      <c r="Q23" s="68">
        <v>137</v>
      </c>
      <c r="R23" s="66">
        <f t="shared" ref="R23" si="32">S23+T23+U23+V23</f>
        <v>839.29000000000008</v>
      </c>
      <c r="S23" s="70">
        <v>755.7</v>
      </c>
      <c r="T23" s="71">
        <v>27.01</v>
      </c>
      <c r="U23" s="71">
        <v>32.6</v>
      </c>
      <c r="V23" s="71">
        <v>23.98</v>
      </c>
      <c r="W23" s="31">
        <f t="shared" ref="W23:AA26" si="33">R23/H23</f>
        <v>0.60950617283950626</v>
      </c>
      <c r="X23" s="31">
        <f t="shared" si="33"/>
        <v>0.61993437243642335</v>
      </c>
      <c r="Y23" s="31">
        <f t="shared" si="33"/>
        <v>0.57468085106382982</v>
      </c>
      <c r="Z23" s="31">
        <f t="shared" si="33"/>
        <v>0.62692307692307692</v>
      </c>
      <c r="AA23" s="31">
        <f t="shared" si="33"/>
        <v>0.40644067796610173</v>
      </c>
      <c r="AB23" s="5"/>
      <c r="AC23" s="5"/>
      <c r="AD23" s="5"/>
      <c r="AE23" s="5"/>
    </row>
    <row r="24" spans="1:31" s="4" customFormat="1" x14ac:dyDescent="0.35">
      <c r="A24" s="42" t="s">
        <v>61</v>
      </c>
      <c r="B24" s="26">
        <v>2565</v>
      </c>
      <c r="C24" s="30">
        <f>D24+E24+F24+G24</f>
        <v>72357</v>
      </c>
      <c r="D24" s="82">
        <v>62835</v>
      </c>
      <c r="E24" s="82">
        <v>1731</v>
      </c>
      <c r="F24" s="82">
        <v>4500</v>
      </c>
      <c r="G24" s="82">
        <v>3291</v>
      </c>
      <c r="H24" s="65">
        <f>I24+J24+K24+L24</f>
        <v>2033</v>
      </c>
      <c r="I24" s="83">
        <v>1770</v>
      </c>
      <c r="J24" s="82">
        <v>81</v>
      </c>
      <c r="K24" s="82">
        <v>141</v>
      </c>
      <c r="L24" s="82">
        <v>41</v>
      </c>
      <c r="M24" s="30">
        <f>N24+O24+P24+Q24</f>
        <v>7486</v>
      </c>
      <c r="N24" s="82">
        <v>6428</v>
      </c>
      <c r="O24" s="82">
        <v>432</v>
      </c>
      <c r="P24" s="82">
        <v>533</v>
      </c>
      <c r="Q24" s="82">
        <v>93</v>
      </c>
      <c r="R24" s="66">
        <f>S24+T24+U24+V24</f>
        <v>1198.5632999999998</v>
      </c>
      <c r="S24" s="84">
        <v>1058.9312</v>
      </c>
      <c r="T24" s="204">
        <v>51.082500000000003</v>
      </c>
      <c r="U24" s="72">
        <v>76.930599999999998</v>
      </c>
      <c r="V24" s="72">
        <v>11.619</v>
      </c>
      <c r="W24" s="31">
        <f t="shared" si="33"/>
        <v>0.58955400885391041</v>
      </c>
      <c r="X24" s="31">
        <f t="shared" si="33"/>
        <v>0.59826621468926555</v>
      </c>
      <c r="Y24" s="31">
        <f t="shared" si="33"/>
        <v>0.63064814814814818</v>
      </c>
      <c r="Z24" s="31">
        <f t="shared" si="33"/>
        <v>0.5456070921985815</v>
      </c>
      <c r="AA24" s="31">
        <f t="shared" si="33"/>
        <v>0.283390243902439</v>
      </c>
      <c r="AB24" s="5"/>
      <c r="AC24" s="5"/>
      <c r="AD24" s="5"/>
      <c r="AE24" s="5"/>
    </row>
    <row r="25" spans="1:31" s="4" customFormat="1" x14ac:dyDescent="0.35">
      <c r="A25" s="42" t="s">
        <v>62</v>
      </c>
      <c r="B25" s="26">
        <v>2565</v>
      </c>
      <c r="C25" s="30">
        <f>D25+E25+F25+G25</f>
        <v>360708</v>
      </c>
      <c r="D25" s="68">
        <v>150183</v>
      </c>
      <c r="E25" s="68">
        <v>13086</v>
      </c>
      <c r="F25" s="68">
        <v>24598</v>
      </c>
      <c r="G25" s="32">
        <v>172841</v>
      </c>
      <c r="H25" s="65">
        <f t="shared" ref="H25" si="34">I25+J25+K25+L25</f>
        <v>8147</v>
      </c>
      <c r="I25" s="68">
        <v>6949</v>
      </c>
      <c r="J25" s="68">
        <v>423</v>
      </c>
      <c r="K25" s="68">
        <v>524</v>
      </c>
      <c r="L25" s="68">
        <v>251</v>
      </c>
      <c r="M25" s="30">
        <f t="shared" ref="M25" si="35">N25+O25+P25+Q25</f>
        <v>32633</v>
      </c>
      <c r="N25" s="68">
        <v>28103</v>
      </c>
      <c r="O25" s="68">
        <v>1762</v>
      </c>
      <c r="P25" s="68">
        <v>2079</v>
      </c>
      <c r="Q25" s="68">
        <v>689</v>
      </c>
      <c r="R25" s="66">
        <f t="shared" ref="R25" si="36">S25+T25+U25+V25</f>
        <v>7552.2982000000002</v>
      </c>
      <c r="S25" s="70">
        <v>6436.8284000000003</v>
      </c>
      <c r="T25" s="71">
        <v>351.00130000000001</v>
      </c>
      <c r="U25" s="71">
        <v>554.03700000000003</v>
      </c>
      <c r="V25" s="71">
        <v>210.4315</v>
      </c>
      <c r="W25" s="31">
        <f t="shared" si="33"/>
        <v>0.92700358414140172</v>
      </c>
      <c r="X25" s="31">
        <f t="shared" si="33"/>
        <v>0.92629563966038286</v>
      </c>
      <c r="Y25" s="31">
        <f t="shared" si="33"/>
        <v>0.82979030732860526</v>
      </c>
      <c r="Z25" s="31">
        <f t="shared" si="33"/>
        <v>1.0573225190839695</v>
      </c>
      <c r="AA25" s="31">
        <f t="shared" si="33"/>
        <v>0.83837250996015933</v>
      </c>
      <c r="AB25" s="5"/>
      <c r="AC25" s="5"/>
      <c r="AD25" s="5"/>
      <c r="AE25" s="5"/>
    </row>
    <row r="26" spans="1:31" s="4" customFormat="1" x14ac:dyDescent="0.35">
      <c r="A26" s="45" t="s">
        <v>63</v>
      </c>
      <c r="B26" s="26">
        <v>2565</v>
      </c>
      <c r="C26" s="30">
        <f>D26+E26+F26+G26</f>
        <v>63677</v>
      </c>
      <c r="D26" s="32">
        <v>56056</v>
      </c>
      <c r="E26" s="32">
        <v>2189</v>
      </c>
      <c r="F26" s="32">
        <v>3954</v>
      </c>
      <c r="G26" s="32">
        <v>1478</v>
      </c>
      <c r="H26" s="65">
        <f>I26+J26+K26+L26</f>
        <v>1266</v>
      </c>
      <c r="I26" s="33">
        <v>1104</v>
      </c>
      <c r="J26" s="32">
        <v>51</v>
      </c>
      <c r="K26" s="32">
        <v>83</v>
      </c>
      <c r="L26" s="32">
        <v>28</v>
      </c>
      <c r="M26" s="30">
        <f>N26+O26+P26+Q26</f>
        <v>4297</v>
      </c>
      <c r="N26" s="32">
        <v>3642</v>
      </c>
      <c r="O26" s="32">
        <v>276</v>
      </c>
      <c r="P26" s="32">
        <v>325</v>
      </c>
      <c r="Q26" s="32">
        <v>54</v>
      </c>
      <c r="R26" s="66">
        <f>S26+T26+U26+V26</f>
        <v>712.25010000000009</v>
      </c>
      <c r="S26" s="34">
        <v>626.75250000000005</v>
      </c>
      <c r="T26" s="35">
        <v>24.3476</v>
      </c>
      <c r="U26" s="35">
        <v>50.87</v>
      </c>
      <c r="V26" s="35">
        <v>10.28</v>
      </c>
      <c r="W26" s="31">
        <f t="shared" si="33"/>
        <v>0.56259881516587684</v>
      </c>
      <c r="X26" s="31">
        <f t="shared" si="33"/>
        <v>0.56771059782608702</v>
      </c>
      <c r="Y26" s="31">
        <f t="shared" si="33"/>
        <v>0.47740392156862743</v>
      </c>
      <c r="Z26" s="31">
        <f t="shared" si="33"/>
        <v>0.61289156626506025</v>
      </c>
      <c r="AA26" s="31">
        <f t="shared" si="33"/>
        <v>0.3671428571428571</v>
      </c>
      <c r="AB26" s="5"/>
      <c r="AC26" s="5"/>
      <c r="AD26" s="5"/>
      <c r="AE26" s="5"/>
    </row>
    <row r="27" spans="1:31" s="4" customFormat="1" x14ac:dyDescent="0.35">
      <c r="A27" s="56" t="s">
        <v>64</v>
      </c>
      <c r="B27" s="26">
        <v>2565</v>
      </c>
      <c r="C27" s="30">
        <f>D27+E27+F27+G27</f>
        <v>46190</v>
      </c>
      <c r="D27" s="32">
        <v>38289</v>
      </c>
      <c r="E27" s="32">
        <v>2321</v>
      </c>
      <c r="F27" s="32">
        <v>2796</v>
      </c>
      <c r="G27" s="32">
        <v>2784</v>
      </c>
      <c r="H27" s="202">
        <f>I27+J27+K27+L27</f>
        <v>1184</v>
      </c>
      <c r="I27" s="33">
        <v>1008</v>
      </c>
      <c r="J27" s="32">
        <v>87</v>
      </c>
      <c r="K27" s="32">
        <v>63</v>
      </c>
      <c r="L27" s="32">
        <v>26</v>
      </c>
      <c r="M27" s="30">
        <f>N27+O27+P27+Q27</f>
        <v>5322</v>
      </c>
      <c r="N27" s="32">
        <v>4414</v>
      </c>
      <c r="O27" s="32">
        <v>542</v>
      </c>
      <c r="P27" s="32">
        <v>316</v>
      </c>
      <c r="Q27" s="32">
        <v>50</v>
      </c>
      <c r="R27" s="203">
        <f>S27+T27+U27+V27</f>
        <v>753.87940000000003</v>
      </c>
      <c r="S27" s="34">
        <v>651.94129999999996</v>
      </c>
      <c r="T27" s="35">
        <v>50.360000000000007</v>
      </c>
      <c r="U27" s="35">
        <v>39.7684</v>
      </c>
      <c r="V27" s="35">
        <v>11.809699999999999</v>
      </c>
      <c r="W27" s="203">
        <v>0.6367224662162162</v>
      </c>
      <c r="X27" s="203">
        <v>0.64676716269841261</v>
      </c>
      <c r="Y27" s="203">
        <v>0.57885057471264378</v>
      </c>
      <c r="Z27" s="203">
        <v>0.63124444444444439</v>
      </c>
      <c r="AA27" s="203">
        <v>0.45421923076923076</v>
      </c>
      <c r="AB27" s="5"/>
      <c r="AC27" s="5"/>
      <c r="AD27" s="5"/>
      <c r="AE27" s="5"/>
    </row>
    <row r="28" spans="1:31" ht="18.75" customHeight="1" x14ac:dyDescent="0.35">
      <c r="A28" s="57"/>
    </row>
    <row r="29" spans="1:31" s="1" customFormat="1" x14ac:dyDescent="0.35">
      <c r="A29" s="3"/>
      <c r="B29" s="3"/>
      <c r="C29" s="3"/>
      <c r="D29" s="3"/>
    </row>
    <row r="30" spans="1:31" s="1" customFormat="1" x14ac:dyDescent="0.35">
      <c r="A30" s="6"/>
      <c r="B30" s="6"/>
      <c r="C30" s="6"/>
      <c r="D30" s="6"/>
    </row>
    <row r="31" spans="1:31" s="1" customFormat="1" x14ac:dyDescent="0.35">
      <c r="A31" s="2"/>
      <c r="B31" s="67"/>
      <c r="C31" s="67"/>
      <c r="D31" s="67"/>
    </row>
    <row r="32" spans="1:31" s="1" customFormat="1" x14ac:dyDescent="0.35">
      <c r="A32" s="195"/>
    </row>
    <row r="33" spans="1:31" s="1" customFormat="1" ht="15" customHeight="1" x14ac:dyDescent="0.35">
      <c r="A33" s="195"/>
    </row>
    <row r="34" spans="1:31" s="22" customFormat="1" x14ac:dyDescent="0.35">
      <c r="A34" s="195"/>
    </row>
    <row r="35" spans="1:31" s="4" customFormat="1" x14ac:dyDescent="0.35">
      <c r="A35" s="195"/>
    </row>
    <row r="36" spans="1:31" s="22" customFormat="1" x14ac:dyDescent="0.35">
      <c r="A36" s="28"/>
    </row>
    <row r="37" spans="1:31" x14ac:dyDescent="0.35">
      <c r="A37" s="37"/>
      <c r="C37" s="19"/>
      <c r="H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</row>
    <row r="38" spans="1:31" s="22" customFormat="1" x14ac:dyDescent="0.35">
      <c r="A38" s="28"/>
    </row>
    <row r="39" spans="1:31" s="22" customFormat="1" x14ac:dyDescent="0.35">
      <c r="A39" s="28"/>
    </row>
    <row r="40" spans="1:31" s="4" customFormat="1" x14ac:dyDescent="0.35">
      <c r="A40" s="5"/>
    </row>
    <row r="41" spans="1:31" s="22" customFormat="1" x14ac:dyDescent="0.35">
      <c r="A41" s="28"/>
    </row>
    <row r="42" spans="1:31" s="4" customFormat="1" x14ac:dyDescent="0.35">
      <c r="A42" s="5"/>
    </row>
    <row r="43" spans="1:31" s="4" customFormat="1" x14ac:dyDescent="0.35">
      <c r="A43" s="5"/>
    </row>
    <row r="44" spans="1:31" s="4" customFormat="1" x14ac:dyDescent="0.35">
      <c r="A44" s="5"/>
    </row>
    <row r="45" spans="1:31" s="4" customFormat="1" x14ac:dyDescent="0.35">
      <c r="A45" s="5"/>
    </row>
    <row r="46" spans="1:31" s="4" customFormat="1" x14ac:dyDescent="0.35">
      <c r="A46" s="5"/>
    </row>
    <row r="47" spans="1:31" s="4" customFormat="1" x14ac:dyDescent="0.35">
      <c r="A47" s="5"/>
    </row>
    <row r="48" spans="1:31" s="4" customFormat="1" x14ac:dyDescent="0.35">
      <c r="A48" s="5"/>
    </row>
    <row r="49" spans="1:31" s="4" customFormat="1" x14ac:dyDescent="0.35">
      <c r="A49" s="5"/>
    </row>
    <row r="50" spans="1:31" s="4" customFormat="1" x14ac:dyDescent="0.35">
      <c r="A50" s="5"/>
    </row>
    <row r="51" spans="1:31" s="4" customFormat="1" x14ac:dyDescent="0.35">
      <c r="A51" s="5"/>
    </row>
    <row r="52" spans="1:31" s="4" customFormat="1" x14ac:dyDescent="0.35">
      <c r="A52" s="5"/>
    </row>
    <row r="53" spans="1:31" s="4" customFormat="1" x14ac:dyDescent="0.35">
      <c r="A53" s="5"/>
    </row>
    <row r="54" spans="1:31" s="4" customFormat="1" x14ac:dyDescent="0.35">
      <c r="A54" s="5"/>
    </row>
    <row r="55" spans="1:31" x14ac:dyDescent="0.35">
      <c r="A55" s="37"/>
      <c r="C55" s="19"/>
      <c r="H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</row>
    <row r="56" spans="1:31" x14ac:dyDescent="0.35">
      <c r="A56" s="37"/>
      <c r="B56" s="37"/>
      <c r="C56" s="37"/>
      <c r="D56" s="37"/>
      <c r="H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</row>
    <row r="57" spans="1:31" x14ac:dyDescent="0.35">
      <c r="A57" s="37"/>
      <c r="B57" s="37"/>
      <c r="C57" s="37"/>
      <c r="D57" s="37"/>
      <c r="H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</row>
    <row r="58" spans="1:31" x14ac:dyDescent="0.35">
      <c r="A58" s="37"/>
      <c r="B58" s="37"/>
      <c r="C58" s="37"/>
      <c r="D58" s="37"/>
      <c r="H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</row>
    <row r="59" spans="1:31" x14ac:dyDescent="0.35">
      <c r="A59" s="37"/>
      <c r="B59" s="37"/>
      <c r="C59" s="37"/>
      <c r="D59" s="37"/>
      <c r="H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</row>
    <row r="60" spans="1:31" x14ac:dyDescent="0.35">
      <c r="A60" s="37"/>
      <c r="B60" s="37"/>
      <c r="C60" s="37"/>
      <c r="D60" s="37"/>
      <c r="H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</row>
    <row r="61" spans="1:31" x14ac:dyDescent="0.35">
      <c r="A61" s="37"/>
      <c r="B61" s="37"/>
      <c r="C61" s="37"/>
      <c r="D61" s="37"/>
      <c r="H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</row>
    <row r="62" spans="1:31" x14ac:dyDescent="0.35">
      <c r="A62" s="37"/>
      <c r="B62" s="37"/>
      <c r="C62" s="37"/>
      <c r="D62" s="37"/>
      <c r="H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</row>
    <row r="63" spans="1:31" x14ac:dyDescent="0.35">
      <c r="A63" s="37"/>
      <c r="B63" s="37"/>
      <c r="C63" s="37"/>
      <c r="D63" s="37"/>
      <c r="H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</row>
    <row r="64" spans="1:31" x14ac:dyDescent="0.35">
      <c r="A64" s="37"/>
      <c r="B64" s="37"/>
      <c r="C64" s="37"/>
      <c r="D64" s="37"/>
      <c r="H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</row>
    <row r="65" spans="1:31" x14ac:dyDescent="0.35">
      <c r="A65" s="37"/>
      <c r="B65" s="37"/>
      <c r="C65" s="37"/>
      <c r="D65" s="37"/>
      <c r="H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</row>
    <row r="66" spans="1:31" x14ac:dyDescent="0.35">
      <c r="A66" s="37"/>
      <c r="B66" s="37"/>
      <c r="C66" s="37"/>
      <c r="D66" s="37"/>
      <c r="H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</row>
    <row r="67" spans="1:31" x14ac:dyDescent="0.35">
      <c r="A67" s="37"/>
      <c r="B67" s="37"/>
      <c r="C67" s="37"/>
      <c r="D67" s="37"/>
      <c r="H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</row>
    <row r="68" spans="1:31" x14ac:dyDescent="0.35">
      <c r="A68" s="37"/>
      <c r="B68" s="37"/>
      <c r="C68" s="37"/>
      <c r="D68" s="37"/>
      <c r="H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</row>
    <row r="69" spans="1:31" x14ac:dyDescent="0.35">
      <c r="A69" s="37"/>
      <c r="B69" s="37"/>
      <c r="C69" s="37"/>
      <c r="D69" s="37"/>
      <c r="H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</row>
    <row r="70" spans="1:31" x14ac:dyDescent="0.35">
      <c r="A70" s="37"/>
      <c r="B70" s="37"/>
      <c r="C70" s="37"/>
      <c r="D70" s="37"/>
      <c r="H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</row>
    <row r="71" spans="1:31" x14ac:dyDescent="0.35">
      <c r="A71" s="37"/>
      <c r="B71" s="37"/>
      <c r="C71" s="37"/>
      <c r="D71" s="37"/>
      <c r="H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</row>
    <row r="72" spans="1:31" x14ac:dyDescent="0.35">
      <c r="A72" s="37"/>
      <c r="B72" s="37"/>
      <c r="C72" s="37"/>
      <c r="D72" s="37"/>
      <c r="H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</row>
    <row r="73" spans="1:31" x14ac:dyDescent="0.35">
      <c r="A73" s="37"/>
      <c r="B73" s="37"/>
      <c r="C73" s="37"/>
      <c r="D73" s="37"/>
      <c r="H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</row>
    <row r="74" spans="1:31" x14ac:dyDescent="0.35">
      <c r="A74" s="37"/>
      <c r="B74" s="37"/>
      <c r="C74" s="37"/>
      <c r="D74" s="37"/>
      <c r="H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</row>
    <row r="75" spans="1:31" x14ac:dyDescent="0.35">
      <c r="A75" s="37"/>
      <c r="B75" s="37"/>
      <c r="C75" s="37"/>
      <c r="D75" s="37"/>
      <c r="H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</row>
    <row r="76" spans="1:31" x14ac:dyDescent="0.35">
      <c r="A76" s="37"/>
      <c r="B76" s="37"/>
      <c r="C76" s="37"/>
      <c r="D76" s="37"/>
      <c r="H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</row>
    <row r="77" spans="1:31" x14ac:dyDescent="0.35">
      <c r="A77" s="37"/>
      <c r="B77" s="37"/>
      <c r="C77" s="37"/>
      <c r="D77" s="37"/>
      <c r="H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</row>
    <row r="78" spans="1:31" x14ac:dyDescent="0.35">
      <c r="A78" s="37"/>
      <c r="B78" s="37"/>
      <c r="C78" s="37"/>
      <c r="D78" s="37"/>
      <c r="H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</row>
    <row r="79" spans="1:31" x14ac:dyDescent="0.35">
      <c r="A79" s="37"/>
      <c r="B79" s="37"/>
      <c r="C79" s="37"/>
      <c r="D79" s="37"/>
      <c r="H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</row>
    <row r="80" spans="1:31" x14ac:dyDescent="0.35">
      <c r="A80" s="37"/>
      <c r="B80" s="37"/>
      <c r="C80" s="37"/>
      <c r="D80" s="37"/>
      <c r="H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</row>
    <row r="81" spans="1:31" x14ac:dyDescent="0.35">
      <c r="A81" s="37"/>
      <c r="B81" s="37"/>
      <c r="C81" s="37"/>
      <c r="D81" s="37"/>
      <c r="H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</row>
    <row r="82" spans="1:31" x14ac:dyDescent="0.35">
      <c r="A82" s="37"/>
      <c r="B82" s="37"/>
      <c r="C82" s="37"/>
      <c r="D82" s="37"/>
      <c r="H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</row>
    <row r="83" spans="1:31" x14ac:dyDescent="0.35">
      <c r="A83" s="37"/>
      <c r="B83" s="37"/>
      <c r="C83" s="37"/>
      <c r="D83" s="37"/>
      <c r="H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</row>
    <row r="84" spans="1:31" x14ac:dyDescent="0.35">
      <c r="A84" s="37"/>
      <c r="B84" s="37"/>
      <c r="C84" s="37"/>
      <c r="D84" s="37"/>
      <c r="H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</row>
    <row r="85" spans="1:31" x14ac:dyDescent="0.35">
      <c r="A85" s="37"/>
      <c r="B85" s="37"/>
      <c r="C85" s="37"/>
      <c r="D85" s="37"/>
      <c r="H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</row>
    <row r="86" spans="1:31" x14ac:dyDescent="0.35">
      <c r="A86" s="37"/>
      <c r="B86" s="37"/>
      <c r="C86" s="37"/>
      <c r="D86" s="37"/>
      <c r="H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</row>
    <row r="87" spans="1:31" x14ac:dyDescent="0.35">
      <c r="A87" s="37"/>
      <c r="B87" s="37"/>
      <c r="C87" s="37"/>
      <c r="D87" s="37"/>
      <c r="H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</row>
    <row r="88" spans="1:31" x14ac:dyDescent="0.35">
      <c r="A88" s="37"/>
      <c r="B88" s="37"/>
      <c r="C88" s="37"/>
      <c r="D88" s="37"/>
      <c r="H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</row>
    <row r="89" spans="1:31" x14ac:dyDescent="0.35">
      <c r="A89" s="37"/>
      <c r="B89" s="37"/>
      <c r="C89" s="37"/>
      <c r="D89" s="37"/>
      <c r="H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</row>
    <row r="90" spans="1:31" x14ac:dyDescent="0.35">
      <c r="A90" s="37"/>
      <c r="B90" s="37"/>
      <c r="C90" s="37"/>
      <c r="D90" s="37"/>
      <c r="H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</row>
    <row r="91" spans="1:31" x14ac:dyDescent="0.35">
      <c r="A91" s="37"/>
      <c r="B91" s="37"/>
      <c r="C91" s="37"/>
      <c r="D91" s="37"/>
      <c r="H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</row>
    <row r="92" spans="1:31" x14ac:dyDescent="0.35">
      <c r="A92" s="37"/>
      <c r="B92" s="37"/>
      <c r="C92" s="37"/>
      <c r="D92" s="37"/>
      <c r="H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</row>
    <row r="93" spans="1:31" x14ac:dyDescent="0.35">
      <c r="A93" s="37"/>
      <c r="B93" s="37"/>
      <c r="C93" s="37"/>
      <c r="D93" s="37"/>
      <c r="H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</row>
    <row r="94" spans="1:31" x14ac:dyDescent="0.35">
      <c r="A94" s="37"/>
      <c r="B94" s="37"/>
      <c r="C94" s="37"/>
      <c r="D94" s="37"/>
      <c r="H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</row>
    <row r="95" spans="1:31" x14ac:dyDescent="0.35">
      <c r="A95" s="37"/>
      <c r="B95" s="37"/>
      <c r="C95" s="37"/>
      <c r="D95" s="37"/>
      <c r="H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</row>
    <row r="96" spans="1:31" x14ac:dyDescent="0.35">
      <c r="A96" s="37"/>
      <c r="B96" s="37"/>
      <c r="C96" s="37"/>
      <c r="D96" s="37"/>
      <c r="H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</row>
    <row r="97" spans="1:31" x14ac:dyDescent="0.35">
      <c r="A97" s="37"/>
      <c r="B97" s="37"/>
      <c r="C97" s="37"/>
      <c r="D97" s="37"/>
      <c r="H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</row>
    <row r="98" spans="1:31" x14ac:dyDescent="0.35">
      <c r="A98" s="37"/>
      <c r="B98" s="37"/>
      <c r="C98" s="37"/>
      <c r="D98" s="37"/>
      <c r="H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</row>
    <row r="99" spans="1:31" x14ac:dyDescent="0.35">
      <c r="A99" s="37"/>
      <c r="B99" s="37"/>
      <c r="C99" s="37"/>
      <c r="D99" s="37"/>
      <c r="H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</row>
  </sheetData>
  <mergeCells count="19">
    <mergeCell ref="A34:A35"/>
    <mergeCell ref="A32:A33"/>
    <mergeCell ref="AC5:AC6"/>
    <mergeCell ref="C5:C6"/>
    <mergeCell ref="D5:D6"/>
    <mergeCell ref="E5:E6"/>
    <mergeCell ref="F5:F6"/>
    <mergeCell ref="G5:G6"/>
    <mergeCell ref="AB5:AB6"/>
    <mergeCell ref="A3:A6"/>
    <mergeCell ref="B3:B6"/>
    <mergeCell ref="C3:G4"/>
    <mergeCell ref="H3:L3"/>
    <mergeCell ref="H4:L4"/>
    <mergeCell ref="M4:Q4"/>
    <mergeCell ref="R4:V4"/>
    <mergeCell ref="W4:AA4"/>
    <mergeCell ref="M3:V3"/>
    <mergeCell ref="W3:AA3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'1.ข้อมูลทั่วไป'!Print_Titles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Ultimate</dc:creator>
  <cp:lastModifiedBy>user</cp:lastModifiedBy>
  <cp:lastPrinted>2021-10-21T06:02:29Z</cp:lastPrinted>
  <dcterms:created xsi:type="dcterms:W3CDTF">2012-12-20T13:33:16Z</dcterms:created>
  <dcterms:modified xsi:type="dcterms:W3CDTF">2022-07-19T08:31:01Z</dcterms:modified>
</cp:coreProperties>
</file>